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hare\OneDrive\Documents\EE Related\EE_Package\2022_02\EE_Sensitivity_Measures_Package_2022Feb18\"/>
    </mc:Choice>
  </mc:AlternateContent>
  <xr:revisionPtr revIDLastSave="0" documentId="13_ncr:1_{2E477A8A-0416-4C0B-A484-8083BBD7D9D8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Example1" sheetId="1" r:id="rId1"/>
    <sheet name="Example2" sheetId="2" r:id="rId2"/>
    <sheet name="Example3" sheetId="4" r:id="rId3"/>
    <sheet name="Example4" sheetId="5" r:id="rId4"/>
    <sheet name="Example6_SpCase" sheetId="6" r:id="rId5"/>
    <sheet name="Example7_TimeSeries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6" l="1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K2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J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I2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H2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G2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L2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K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R2" i="2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R728" i="2"/>
  <c r="R729" i="2"/>
  <c r="R730" i="2"/>
  <c r="R731" i="2"/>
  <c r="R732" i="2"/>
  <c r="R733" i="2"/>
  <c r="R734" i="2"/>
  <c r="R735" i="2"/>
  <c r="R736" i="2"/>
  <c r="R737" i="2"/>
  <c r="R738" i="2"/>
  <c r="R739" i="2"/>
  <c r="R740" i="2"/>
  <c r="R741" i="2"/>
  <c r="R742" i="2"/>
  <c r="R743" i="2"/>
  <c r="R744" i="2"/>
  <c r="R745" i="2"/>
  <c r="R746" i="2"/>
  <c r="R747" i="2"/>
  <c r="R748" i="2"/>
  <c r="R749" i="2"/>
  <c r="R750" i="2"/>
  <c r="R751" i="2"/>
  <c r="R752" i="2"/>
  <c r="R753" i="2"/>
  <c r="R754" i="2"/>
  <c r="R755" i="2"/>
  <c r="R756" i="2"/>
  <c r="R757" i="2"/>
  <c r="R758" i="2"/>
  <c r="R759" i="2"/>
  <c r="R760" i="2"/>
  <c r="R761" i="2"/>
  <c r="R762" i="2"/>
  <c r="R763" i="2"/>
  <c r="R764" i="2"/>
  <c r="R765" i="2"/>
  <c r="R766" i="2"/>
  <c r="R767" i="2"/>
  <c r="R768" i="2"/>
  <c r="R769" i="2"/>
  <c r="R770" i="2"/>
  <c r="R771" i="2"/>
  <c r="R772" i="2"/>
  <c r="R773" i="2"/>
  <c r="R774" i="2"/>
  <c r="R775" i="2"/>
  <c r="R776" i="2"/>
  <c r="R777" i="2"/>
  <c r="R778" i="2"/>
  <c r="R779" i="2"/>
  <c r="R780" i="2"/>
  <c r="R781" i="2"/>
  <c r="R782" i="2"/>
  <c r="R783" i="2"/>
  <c r="R784" i="2"/>
  <c r="R785" i="2"/>
  <c r="R786" i="2"/>
  <c r="R787" i="2"/>
  <c r="R788" i="2"/>
  <c r="R789" i="2"/>
  <c r="R790" i="2"/>
  <c r="R791" i="2"/>
  <c r="R792" i="2"/>
  <c r="R793" i="2"/>
  <c r="R794" i="2"/>
  <c r="R795" i="2"/>
  <c r="R796" i="2"/>
  <c r="R797" i="2"/>
  <c r="R798" i="2"/>
  <c r="R799" i="2"/>
  <c r="R800" i="2"/>
  <c r="R801" i="2"/>
  <c r="R802" i="2"/>
  <c r="R803" i="2"/>
  <c r="R804" i="2"/>
  <c r="R805" i="2"/>
  <c r="R806" i="2"/>
  <c r="R807" i="2"/>
  <c r="R808" i="2"/>
  <c r="R809" i="2"/>
  <c r="R810" i="2"/>
  <c r="R811" i="2"/>
  <c r="R812" i="2"/>
  <c r="R813" i="2"/>
  <c r="R814" i="2"/>
  <c r="R815" i="2"/>
  <c r="R816" i="2"/>
  <c r="R817" i="2"/>
  <c r="R818" i="2"/>
  <c r="R819" i="2"/>
  <c r="R820" i="2"/>
  <c r="R821" i="2"/>
  <c r="R822" i="2"/>
  <c r="R823" i="2"/>
  <c r="R824" i="2"/>
  <c r="R825" i="2"/>
  <c r="R826" i="2"/>
  <c r="R827" i="2"/>
  <c r="R828" i="2"/>
  <c r="R829" i="2"/>
  <c r="R830" i="2"/>
  <c r="R831" i="2"/>
  <c r="R832" i="2"/>
  <c r="R833" i="2"/>
  <c r="R834" i="2"/>
  <c r="R835" i="2"/>
  <c r="R836" i="2"/>
  <c r="R837" i="2"/>
  <c r="R838" i="2"/>
  <c r="R839" i="2"/>
  <c r="R840" i="2"/>
  <c r="R841" i="2"/>
  <c r="R842" i="2"/>
  <c r="R843" i="2"/>
  <c r="R844" i="2"/>
  <c r="R845" i="2"/>
  <c r="R846" i="2"/>
  <c r="R847" i="2"/>
  <c r="R848" i="2"/>
  <c r="R849" i="2"/>
  <c r="R850" i="2"/>
  <c r="R851" i="2"/>
  <c r="R852" i="2"/>
  <c r="R853" i="2"/>
  <c r="R854" i="2"/>
  <c r="R855" i="2"/>
  <c r="R856" i="2"/>
  <c r="R857" i="2"/>
  <c r="R858" i="2"/>
  <c r="R859" i="2"/>
  <c r="R860" i="2"/>
  <c r="R861" i="2"/>
  <c r="R862" i="2"/>
  <c r="R863" i="2"/>
  <c r="R864" i="2"/>
  <c r="R865" i="2"/>
  <c r="R866" i="2"/>
  <c r="R867" i="2"/>
  <c r="R868" i="2"/>
  <c r="R869" i="2"/>
  <c r="R870" i="2"/>
  <c r="R871" i="2"/>
  <c r="R872" i="2"/>
  <c r="R873" i="2"/>
  <c r="R874" i="2"/>
  <c r="R875" i="2"/>
  <c r="R876" i="2"/>
  <c r="R877" i="2"/>
  <c r="R878" i="2"/>
  <c r="R879" i="2"/>
  <c r="R880" i="2"/>
  <c r="R881" i="2"/>
  <c r="R882" i="2"/>
  <c r="R883" i="2"/>
  <c r="R884" i="2"/>
  <c r="R885" i="2"/>
  <c r="R886" i="2"/>
  <c r="R887" i="2"/>
  <c r="R888" i="2"/>
  <c r="R889" i="2"/>
  <c r="R890" i="2"/>
  <c r="R891" i="2"/>
  <c r="R892" i="2"/>
  <c r="R893" i="2"/>
  <c r="R894" i="2"/>
  <c r="R895" i="2"/>
  <c r="R896" i="2"/>
  <c r="R897" i="2"/>
  <c r="R898" i="2"/>
  <c r="R899" i="2"/>
  <c r="R900" i="2"/>
  <c r="R901" i="2"/>
  <c r="R902" i="2"/>
  <c r="R903" i="2"/>
  <c r="R904" i="2"/>
  <c r="R905" i="2"/>
  <c r="R906" i="2"/>
  <c r="R907" i="2"/>
  <c r="R908" i="2"/>
  <c r="R909" i="2"/>
  <c r="R910" i="2"/>
  <c r="R911" i="2"/>
  <c r="R912" i="2"/>
  <c r="R913" i="2"/>
  <c r="R914" i="2"/>
  <c r="R915" i="2"/>
  <c r="R916" i="2"/>
  <c r="R917" i="2"/>
  <c r="R918" i="2"/>
  <c r="R919" i="2"/>
  <c r="R920" i="2"/>
  <c r="R921" i="2"/>
  <c r="R922" i="2"/>
  <c r="R923" i="2"/>
  <c r="R924" i="2"/>
  <c r="R925" i="2"/>
  <c r="R926" i="2"/>
  <c r="R927" i="2"/>
  <c r="R928" i="2"/>
  <c r="R929" i="2"/>
  <c r="R930" i="2"/>
  <c r="R931" i="2"/>
  <c r="R932" i="2"/>
  <c r="R933" i="2"/>
  <c r="R934" i="2"/>
  <c r="R935" i="2"/>
  <c r="R936" i="2"/>
  <c r="R937" i="2"/>
  <c r="R938" i="2"/>
  <c r="R939" i="2"/>
  <c r="R940" i="2"/>
  <c r="R941" i="2"/>
  <c r="R942" i="2"/>
  <c r="R943" i="2"/>
  <c r="R944" i="2"/>
  <c r="R945" i="2"/>
  <c r="R946" i="2"/>
  <c r="R947" i="2"/>
  <c r="R948" i="2"/>
  <c r="R949" i="2"/>
  <c r="R950" i="2"/>
  <c r="R951" i="2"/>
  <c r="R952" i="2"/>
  <c r="R953" i="2"/>
  <c r="R954" i="2"/>
  <c r="R955" i="2"/>
  <c r="R956" i="2"/>
  <c r="R957" i="2"/>
  <c r="R958" i="2"/>
  <c r="R959" i="2"/>
  <c r="R960" i="2"/>
  <c r="R961" i="2"/>
  <c r="R962" i="2"/>
  <c r="R963" i="2"/>
  <c r="R964" i="2"/>
  <c r="R965" i="2"/>
  <c r="R966" i="2"/>
  <c r="R967" i="2"/>
  <c r="R968" i="2"/>
  <c r="R969" i="2"/>
  <c r="R970" i="2"/>
  <c r="R971" i="2"/>
  <c r="R972" i="2"/>
  <c r="R973" i="2"/>
  <c r="R974" i="2"/>
  <c r="R975" i="2"/>
  <c r="R976" i="2"/>
  <c r="R977" i="2"/>
  <c r="R978" i="2"/>
  <c r="R979" i="2"/>
  <c r="R980" i="2"/>
  <c r="R981" i="2"/>
  <c r="R982" i="2"/>
  <c r="R983" i="2"/>
  <c r="R984" i="2"/>
  <c r="R985" i="2"/>
  <c r="R986" i="2"/>
  <c r="R987" i="2"/>
  <c r="R988" i="2"/>
  <c r="R989" i="2"/>
  <c r="R990" i="2"/>
  <c r="R991" i="2"/>
  <c r="R992" i="2"/>
  <c r="R993" i="2"/>
  <c r="R994" i="2"/>
  <c r="R995" i="2"/>
  <c r="R996" i="2"/>
  <c r="R997" i="2"/>
  <c r="R998" i="2"/>
  <c r="R999" i="2"/>
  <c r="R1000" i="2"/>
  <c r="R1001" i="2"/>
  <c r="R1002" i="2"/>
  <c r="R1003" i="2"/>
  <c r="R1004" i="2"/>
  <c r="R1005" i="2"/>
  <c r="R1006" i="2"/>
  <c r="R1007" i="2"/>
  <c r="R1008" i="2"/>
  <c r="R1009" i="2"/>
  <c r="R1010" i="2"/>
  <c r="R1011" i="2"/>
  <c r="R1012" i="2"/>
  <c r="R1013" i="2"/>
  <c r="R1014" i="2"/>
  <c r="R1015" i="2"/>
  <c r="R1016" i="2"/>
  <c r="R1017" i="2"/>
  <c r="R1018" i="2"/>
  <c r="R1019" i="2"/>
  <c r="R1020" i="2"/>
  <c r="R1021" i="2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</calcChain>
</file>

<file path=xl/sharedStrings.xml><?xml version="1.0" encoding="utf-8"?>
<sst xmlns="http://schemas.openxmlformats.org/spreadsheetml/2006/main" count="91" uniqueCount="37">
  <si>
    <t>P1</t>
  </si>
  <si>
    <t>P2</t>
  </si>
  <si>
    <t>P3</t>
  </si>
  <si>
    <t>P4</t>
  </si>
  <si>
    <t>P5</t>
  </si>
  <si>
    <t>P6</t>
  </si>
  <si>
    <t>y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</si>
  <si>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</si>
  <si>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</si>
  <si>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</si>
  <si>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</si>
  <si>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</si>
  <si>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</si>
  <si>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</si>
  <si>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</si>
  <si>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</si>
  <si>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</si>
  <si>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y1</t>
  </si>
  <si>
    <t>y2</t>
  </si>
  <si>
    <t>Y1</t>
  </si>
  <si>
    <t>Y2</t>
  </si>
  <si>
    <t>p1</t>
  </si>
  <si>
    <t>p2</t>
  </si>
  <si>
    <t>p3</t>
  </si>
  <si>
    <t>p4</t>
  </si>
  <si>
    <t>p5</t>
  </si>
  <si>
    <t>p6</t>
  </si>
  <si>
    <t>p7</t>
  </si>
  <si>
    <t>1</t>
  </si>
  <si>
    <t>2</t>
  </si>
  <si>
    <t>4</t>
  </si>
  <si>
    <t>8</t>
  </si>
  <si>
    <t>16</t>
  </si>
  <si>
    <t>Note</t>
  </si>
  <si>
    <t>To calculate model output/s with a new sample</t>
  </si>
  <si>
    <t>Step 1: Delete exisiting paramater sets (values in blue columns)</t>
  </si>
  <si>
    <t>Step2: Paste new sample in blue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</si>
</sst>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/>
    <xf numFmtId="11" fontId="0" fillId="0" borderId="0" xfId="0" applyNumberFormat="1"/>
    <xf numFmtId="164" fontId="0" fillId="3" borderId="0" xfId="0" applyNumberFormat="1" applyFill="1"/>
    <xf numFmtId="0" fontId="0" fillId="4" borderId="0" xfId="0" applyFill="1"/>
    <xf numFmtId="0" fontId="0" fillId="3" borderId="0" xfId="0" applyNumberFormat="1" applyFill="1"/>
  </cellXfs>
  <cellStyles count="1">
    <cellStyle name="Normal" xfId="0" builtinId="0"/>
  </cellStyles>
  <dxfs count="13"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15" formatCode="0.00E+00"/>
    </dxf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7BE1A8-B48D-48D9-9759-BC8947BE088D}" name="Table1" displayName="Table1" ref="A1:G71" totalsRowShown="0">
  <autoFilter ref="A1:G71" xr:uid="{257BE1A8-B48D-48D9-9759-BC8947BE088D}"/>
  <tableColumns count="7">
    <tableColumn id="1" xr3:uid="{3986C124-3B8A-4A85-8663-917170D60ED3}" name="P1"/>
    <tableColumn id="2" xr3:uid="{9508C5CA-2354-4501-8125-16BC8BEB98B3}" name="P2"/>
    <tableColumn id="3" xr3:uid="{0CAFAD37-AA28-4992-B362-1FFDAD9AA284}" name="P3"/>
    <tableColumn id="4" xr3:uid="{982DF379-FC74-4467-9C8E-E1B0E7A27B8B}" name="P4"/>
    <tableColumn id="5" xr3:uid="{06207616-047D-49AE-9F33-9C19E861C392}" name="P5"/>
    <tableColumn id="6" xr3:uid="{7FCD0332-6975-4767-8212-6468828ED452}" name="P6"/>
    <tableColumn id="7" xr3:uid="{0DE741D7-A4B4-4F0E-8786-1BF4406DB2C3}" name="y" dataDxfId="12">
      <calculatedColumnFormula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AB798F-7B74-46EA-8737-441FB4F6C90A}" name="Table2" displayName="Table2" ref="A1:R1021" totalsRowShown="0">
  <autoFilter ref="A1:R1021" xr:uid="{05AB798F-7B74-46EA-8737-441FB4F6C90A}"/>
  <tableColumns count="18">
    <tableColumn id="1" xr3:uid="{1F55BB6E-BB38-4298-9BA3-4EF2C4BC453A}" name="P1"/>
    <tableColumn id="2" xr3:uid="{C923DCA4-C4BB-4999-9FC5-337E6A9900FC}" name="P2"/>
    <tableColumn id="3" xr3:uid="{EBEA67FA-6C29-439D-95A7-BD875072DED4}" name="P3"/>
    <tableColumn id="4" xr3:uid="{269E3D2E-BD0F-42CE-9932-5528C38DD353}" name="P4"/>
    <tableColumn id="5" xr3:uid="{B1D77F1C-C14D-4247-8823-E11C782DC944}" name="P5"/>
    <tableColumn id="6" xr3:uid="{22BD2D66-643D-4C64-B0CB-41E05FB9EDB9}" name="P6"/>
    <tableColumn id="7" xr3:uid="{888D0972-00B1-4448-B34B-FCB2E2AF8AFE}" name="P7"/>
    <tableColumn id="8" xr3:uid="{3C1F135C-36D1-4A89-A91C-7F928D326459}" name="P8"/>
    <tableColumn id="9" xr3:uid="{C7CCFD47-D21D-4343-9843-4E6F4EE82EF6}" name="P9"/>
    <tableColumn id="10" xr3:uid="{E5145A88-F934-4FE4-97D6-B87E45D9C7B5}" name="P10"/>
    <tableColumn id="11" xr3:uid="{97D2EC6C-C55E-4F36-907D-7BDD63896432}" name="P11"/>
    <tableColumn id="12" xr3:uid="{894DFB68-A3FE-4AB5-9E82-D21A52C6E3AA}" name="P12"/>
    <tableColumn id="13" xr3:uid="{5E92EA89-FA2D-418F-AD19-DBB96D124F1D}" name="P13"/>
    <tableColumn id="14" xr3:uid="{6988EDA1-6654-4B52-8B06-C0DB67686989}" name="P14"/>
    <tableColumn id="15" xr3:uid="{3B4DBD28-7889-4408-880E-0634A322E679}" name="P15"/>
    <tableColumn id="16" xr3:uid="{0F51D755-CE88-49C0-9678-4A5972F6D38D}" name="P16"/>
    <tableColumn id="17" xr3:uid="{ABE7E6E3-C171-486B-BA6C-1B7D4CB2A2B1}" name="y1" dataDxfId="11">
      <calculatedColumnFormula>IF(COUNTBLANK(Table2[[#This Row],[P1]:[P16]])&gt;0,"",(SUM(Table2[[#This Row],[P1]:[P7]]))*(Table2[[#This Row],[P8]]/10+Table2[[#This Row],[P9]]/1000+Table2[[#This Row],[P10]]/100000)+(PRODUCT(Table2[[#This Row],[P11]:[P16]])))</calculatedColumnFormula>
    </tableColumn>
    <tableColumn id="18" xr3:uid="{7A9A6C76-0CDF-4A7B-90E7-89136092C5B8}" name="y2" dataDxfId="10">
      <calculatedColumnFormula>IF(COUNTBLANK(Table2[[#This Row],[P1]:[P16]])&gt;0,"",(Table2[[#This Row],[P1]]^2+(Table2[[#This Row],[P2]]*Table2[[#This Row],[P3]])+EXP(Table2[[#This Row],[P4]]+Table2[[#This Row],[P5]]+Table2[[#This Row],[P6]]+Table2[[#This Row],[P7]])))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F0D6033-1E99-41D8-9A5F-FC75660B996D}" name="Table3" displayName="Table3" ref="A1:K1453" totalsRowShown="0">
  <autoFilter ref="A1:K1453" xr:uid="{7F0D6033-1E99-41D8-9A5F-FC75660B996D}"/>
  <tableColumns count="11">
    <tableColumn id="1" xr3:uid="{1EC52FCA-4F66-433A-AD58-F892D1D34D66}" name="P1"/>
    <tableColumn id="2" xr3:uid="{3B58B08B-6749-446F-B28A-5124DDADD197}" name="P2"/>
    <tableColumn id="3" xr3:uid="{E35D35BE-630C-4099-8D13-4D7503CA830A}" name="P3"/>
    <tableColumn id="4" xr3:uid="{4CF725EB-2681-4ED9-BAC2-4DF176EC845F}" name="P4"/>
    <tableColumn id="5" xr3:uid="{A1D663F3-1F7C-4886-9271-CAC7F75798DC}" name="P5"/>
    <tableColumn id="6" xr3:uid="{9079144B-6256-41E3-8E0F-C10DAE91FC44}" name="P6"/>
    <tableColumn id="7" xr3:uid="{4860D8B4-9369-403B-A563-2F4B5B832641}" name="P7"/>
    <tableColumn id="8" xr3:uid="{768416DF-7AF8-4E69-AF1C-7FC75AF29B26}" name="P8"/>
    <tableColumn id="9" xr3:uid="{054C1CE9-9153-465E-BD6E-F557739F68EF}" name="P9"/>
    <tableColumn id="10" xr3:uid="{0EF2CBA8-90EB-4828-8224-7D13F135B0E3}" name="P10" dataDxfId="9"/>
    <tableColumn id="11" xr3:uid="{EE3122F5-1D23-4114-B78B-7E48C19CD7D6}" name="y" dataDxfId="8">
      <calculatedColumnFormula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266D2C-5375-45D7-8CEF-CF5814891C96}" name="Table4" displayName="Table4" ref="A1:L265" totalsRowShown="0">
  <autoFilter ref="A1:L265" xr:uid="{9B266D2C-5375-45D7-8CEF-CF5814891C96}"/>
  <tableColumns count="12">
    <tableColumn id="1" xr3:uid="{228A6598-B1B2-4EC2-8D0D-4440905C1ABD}" name="P1"/>
    <tableColumn id="2" xr3:uid="{E6E52452-3D6B-4078-B130-CD7EE00943C7}" name="P2"/>
    <tableColumn id="3" xr3:uid="{A09F8B76-E068-4848-BBF1-79507C6C1953}" name="P3"/>
    <tableColumn id="4" xr3:uid="{22B5EF77-A633-4DB4-89CE-4C8AFBAA3802}" name="P4"/>
    <tableColumn id="5" xr3:uid="{170A10D5-6829-484E-8AC6-E96B24316277}" name="P5"/>
    <tableColumn id="6" xr3:uid="{0847689D-01B2-4A58-9595-5C0C39050F65}" name="P6"/>
    <tableColumn id="7" xr3:uid="{8648E851-1949-4483-85AD-2CD28A46342D}" name="P7"/>
    <tableColumn id="8" xr3:uid="{21EB8DA6-4EC4-4DBE-A2CF-ED2C3E3675C6}" name="P8"/>
    <tableColumn id="9" xr3:uid="{79B04CA3-AE20-4413-A37D-585BF930FE72}" name="P9"/>
    <tableColumn id="10" xr3:uid="{6E7FD0A8-D7D4-44A3-81A6-FE60E9519EF6}" name="P10"/>
    <tableColumn id="11" xr3:uid="{FF3ECBB5-055E-4783-BE65-A99D6F51A49D}" name="Y1" dataDxfId="7">
      <calculatedColumnFormula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calculatedColumnFormula>
    </tableColumn>
    <tableColumn id="12" xr3:uid="{EB905187-3BBD-4D6E-96A1-A112B55C1B5A}" name="Y2" dataDxfId="6">
      <calculatedColumnFormula>IF(COUNTBLANK(Table4[[#This Row],[P1]:[P10]])&gt;0,"",(SUM(Table4[[#This Row],[P1]:[P3]]))*(PRODUCT(Table4[[#This Row],[P4]:[P7]]))*((Table4[[#This Row],[P8]]/10^(8-8))+(Table4[[#This Row],[P9]]/10^(9-8))+(Table4[[#This Row],[P10]]/10^(10-8))))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79AAEAC-60B4-4943-8043-1E60C2B0EA67}" name="Table5" displayName="Table5" ref="A1:H97" totalsRowShown="0">
  <autoFilter ref="A1:H97" xr:uid="{779AAEAC-60B4-4943-8043-1E60C2B0EA67}"/>
  <tableColumns count="8">
    <tableColumn id="1" xr3:uid="{6E242FB2-20AB-4886-945B-4B88EFBBE881}" name="p1"/>
    <tableColumn id="2" xr3:uid="{00CA6F9D-855C-4C7F-A8D9-90C1B5607AE9}" name="p2"/>
    <tableColumn id="3" xr3:uid="{3E6E07DE-10A8-4AE2-BC33-6A6A646B035C}" name="p3"/>
    <tableColumn id="4" xr3:uid="{67C9F71B-B2E8-491F-9E71-CEDF6B954D4E}" name="p4"/>
    <tableColumn id="5" xr3:uid="{DF1D2293-0753-4A16-9FDC-5E35DCD802A0}" name="p5"/>
    <tableColumn id="6" xr3:uid="{F193C272-0182-4D31-9B02-B684D0C44974}" name="p6"/>
    <tableColumn id="7" xr3:uid="{DDECCC1D-D725-4E5B-815B-F14BA8604A0B}" name="p7"/>
    <tableColumn id="8" xr3:uid="{E3F89367-3B0A-47A2-8B59-6399894C9A3F}" name="y" dataDxfId="5">
      <calculatedColumnFormula>IF(COUNTBLANK(Table5[[#This Row],[p1]:[p7]])&gt;0,"",(Table5[[#This Row],[p1]]^(2-Table5[[#This Row],[p3]]))+((Table5[[#This Row],[p2]]-Table5[[#This Row],[p4]])/SQRT(Table5[[#This Row],[p5]]))+(EXP(-(Table5[[#This Row],[p6]]/10^Table5[[#This Row],[p7]]))))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0AEBE07-FFF7-4125-BEC9-90C0C512DFCC}" name="Table6" displayName="Table6" ref="A1:K71" totalsRowShown="0">
  <autoFilter ref="A1:K71" xr:uid="{E0AEBE07-FFF7-4125-BEC9-90C0C512DFCC}"/>
  <tableColumns count="11">
    <tableColumn id="1" xr3:uid="{C45EB349-72E4-4B9F-BB11-33A75D046847}" name="P1"/>
    <tableColumn id="2" xr3:uid="{D83AD86A-0C2D-4092-A034-C390C3ABC78B}" name="P2"/>
    <tableColumn id="3" xr3:uid="{4DD26255-9EB8-46B0-8B42-741317E3821D}" name="P3"/>
    <tableColumn id="4" xr3:uid="{8024B04F-462A-4924-AD0C-1A1077FCF894}" name="P4"/>
    <tableColumn id="5" xr3:uid="{FC1228B0-2DA1-429B-8687-062CFF661F38}" name="P5"/>
    <tableColumn id="6" xr3:uid="{92D2B666-56A9-4DDE-A5C4-BCF43285DB42}" name="P6"/>
    <tableColumn id="7" xr3:uid="{CD58AB43-B298-45AC-B299-F0BED908AD05}" name="1" dataDxfId="4">
      <calculatedColumnFormula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calculatedColumnFormula>
    </tableColumn>
    <tableColumn id="8" xr3:uid="{177D7032-4CF9-4E98-B7C9-726A8C04CEA2}" name="2" dataDxfId="3">
      <calculatedColumnFormula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calculatedColumnFormula>
    </tableColumn>
    <tableColumn id="9" xr3:uid="{7B18517F-8AA6-4C15-8EE9-D518A17E6EB0}" name="4" dataDxfId="2">
      <calculatedColumnFormula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calculatedColumnFormula>
    </tableColumn>
    <tableColumn id="10" xr3:uid="{8A1039CA-B12B-45C3-AFD9-5E115C05A5BA}" name="8" dataDxfId="1">
      <calculatedColumnFormula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calculatedColumnFormula>
    </tableColumn>
    <tableColumn id="11" xr3:uid="{A723F85F-4FE1-47BD-B05C-C20679E475D4}" name="16" dataDxfId="0">
      <calculatedColumnFormula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workbookViewId="0">
      <selection activeCell="I3" sqref="I3:J6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9" x14ac:dyDescent="0.3">
      <c r="A2">
        <v>0.25283</v>
      </c>
      <c r="B2">
        <v>0.25283</v>
      </c>
      <c r="C2">
        <v>-3.0901999999999998</v>
      </c>
      <c r="D2">
        <v>0.6</v>
      </c>
      <c r="E2">
        <v>1</v>
      </c>
      <c r="F2">
        <v>0</v>
      </c>
      <c r="G2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-0.19753488210277997</v>
      </c>
    </row>
    <row r="3" spans="1:9" x14ac:dyDescent="0.3">
      <c r="A3">
        <v>-3.0901999999999998</v>
      </c>
      <c r="B3">
        <v>0.25283</v>
      </c>
      <c r="C3">
        <v>-3.0901999999999998</v>
      </c>
      <c r="D3">
        <v>0.6</v>
      </c>
      <c r="E3">
        <v>1</v>
      </c>
      <c r="F3">
        <v>0</v>
      </c>
      <c r="G3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2.4143586309931999</v>
      </c>
      <c r="I3" t="s">
        <v>33</v>
      </c>
    </row>
    <row r="4" spans="1:9" x14ac:dyDescent="0.3">
      <c r="A4">
        <v>-3.0901999999999998</v>
      </c>
      <c r="B4">
        <v>-3.0901999999999998</v>
      </c>
      <c r="C4">
        <v>-3.0901999999999998</v>
      </c>
      <c r="D4">
        <v>0.6</v>
      </c>
      <c r="E4">
        <v>1</v>
      </c>
      <c r="F4">
        <v>0</v>
      </c>
      <c r="G4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-29.509358230807994</v>
      </c>
      <c r="I4" t="s">
        <v>34</v>
      </c>
    </row>
    <row r="5" spans="1:9" x14ac:dyDescent="0.3">
      <c r="A5">
        <v>-3.0901999999999998</v>
      </c>
      <c r="B5">
        <v>-3.0901999999999998</v>
      </c>
      <c r="C5">
        <v>-3.0901999999999998</v>
      </c>
      <c r="D5">
        <v>0</v>
      </c>
      <c r="E5">
        <v>1</v>
      </c>
      <c r="F5">
        <v>0</v>
      </c>
      <c r="G5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-29.509358230807994</v>
      </c>
      <c r="I5" t="s">
        <v>35</v>
      </c>
    </row>
    <row r="6" spans="1:9" x14ac:dyDescent="0.3">
      <c r="A6">
        <v>-3.0901999999999998</v>
      </c>
      <c r="B6">
        <v>-3.0901999999999998</v>
      </c>
      <c r="C6">
        <v>-3.0901999999999998</v>
      </c>
      <c r="D6">
        <v>0</v>
      </c>
      <c r="E6">
        <v>0.4</v>
      </c>
      <c r="F6">
        <v>0</v>
      </c>
      <c r="G6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-29.509358230807994</v>
      </c>
      <c r="I6" t="s">
        <v>36</v>
      </c>
    </row>
    <row r="7" spans="1:9" x14ac:dyDescent="0.3">
      <c r="A7">
        <v>-3.0901999999999998</v>
      </c>
      <c r="B7">
        <v>-3.0901999999999998</v>
      </c>
      <c r="C7">
        <v>0.25283</v>
      </c>
      <c r="D7">
        <v>0</v>
      </c>
      <c r="E7">
        <v>0.4</v>
      </c>
      <c r="F7">
        <v>0</v>
      </c>
      <c r="G7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2.4143586309931995</v>
      </c>
    </row>
    <row r="8" spans="1:9" x14ac:dyDescent="0.3">
      <c r="A8">
        <v>-3.0901999999999998</v>
      </c>
      <c r="B8">
        <v>-3.0901999999999998</v>
      </c>
      <c r="C8">
        <v>0.25283</v>
      </c>
      <c r="D8">
        <v>0</v>
      </c>
      <c r="E8">
        <v>0.4</v>
      </c>
      <c r="F8">
        <v>0.6</v>
      </c>
      <c r="G8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2.4143586309931995</v>
      </c>
    </row>
    <row r="9" spans="1:9" x14ac:dyDescent="0.3">
      <c r="A9">
        <v>3.0901999999999998</v>
      </c>
      <c r="B9">
        <v>0.83948</v>
      </c>
      <c r="C9">
        <v>3.0901999999999998</v>
      </c>
      <c r="D9">
        <v>0.2</v>
      </c>
      <c r="E9">
        <v>0.6</v>
      </c>
      <c r="F9">
        <v>1</v>
      </c>
      <c r="G9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8.1364766188591986</v>
      </c>
    </row>
    <row r="10" spans="1:9" x14ac:dyDescent="0.3">
      <c r="A10">
        <v>3.0901999999999998</v>
      </c>
      <c r="B10">
        <v>0.83948</v>
      </c>
      <c r="C10">
        <v>3.0901999999999998</v>
      </c>
      <c r="D10">
        <v>0.2</v>
      </c>
      <c r="E10">
        <v>0</v>
      </c>
      <c r="F10">
        <v>1</v>
      </c>
      <c r="G10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8.0164766188591994</v>
      </c>
    </row>
    <row r="11" spans="1:9" x14ac:dyDescent="0.3">
      <c r="A11">
        <v>3.0901999999999998</v>
      </c>
      <c r="B11">
        <v>0.83948</v>
      </c>
      <c r="C11">
        <v>3.0901999999999998</v>
      </c>
      <c r="D11">
        <v>0.8</v>
      </c>
      <c r="E11">
        <v>0</v>
      </c>
      <c r="F11">
        <v>1</v>
      </c>
      <c r="G11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8.0164766188591994</v>
      </c>
    </row>
    <row r="12" spans="1:9" x14ac:dyDescent="0.3">
      <c r="A12">
        <v>3.0901999999999998</v>
      </c>
      <c r="B12">
        <v>-0.83948</v>
      </c>
      <c r="C12">
        <v>3.0901999999999998</v>
      </c>
      <c r="D12">
        <v>0.8</v>
      </c>
      <c r="E12">
        <v>0</v>
      </c>
      <c r="F12">
        <v>1</v>
      </c>
      <c r="G12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-8.0164766188591994</v>
      </c>
    </row>
    <row r="13" spans="1:9" x14ac:dyDescent="0.3">
      <c r="A13">
        <v>3.0901999999999998</v>
      </c>
      <c r="B13">
        <v>-0.83948</v>
      </c>
      <c r="C13">
        <v>3.0901999999999998</v>
      </c>
      <c r="D13">
        <v>0.8</v>
      </c>
      <c r="E13">
        <v>0</v>
      </c>
      <c r="F13">
        <v>0.4</v>
      </c>
      <c r="G13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-8.0164766188591994</v>
      </c>
    </row>
    <row r="14" spans="1:9" x14ac:dyDescent="0.3">
      <c r="A14">
        <v>-0.25283</v>
      </c>
      <c r="B14">
        <v>-0.83948</v>
      </c>
      <c r="C14">
        <v>3.0901999999999998</v>
      </c>
      <c r="D14">
        <v>0.8</v>
      </c>
      <c r="E14">
        <v>0</v>
      </c>
      <c r="F14">
        <v>0.4</v>
      </c>
      <c r="G14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0.65588174990167991</v>
      </c>
    </row>
    <row r="15" spans="1:9" x14ac:dyDescent="0.3">
      <c r="A15">
        <v>-0.25283</v>
      </c>
      <c r="B15">
        <v>-0.83948</v>
      </c>
      <c r="C15">
        <v>-0.25283</v>
      </c>
      <c r="D15">
        <v>0.8</v>
      </c>
      <c r="E15">
        <v>0</v>
      </c>
      <c r="F15">
        <v>0.4</v>
      </c>
      <c r="G15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-5.3662087511371998E-2</v>
      </c>
    </row>
    <row r="16" spans="1:9" x14ac:dyDescent="0.3">
      <c r="A16">
        <v>-0.83948</v>
      </c>
      <c r="B16">
        <v>-0.25283</v>
      </c>
      <c r="C16">
        <v>-3.0901999999999998</v>
      </c>
      <c r="D16">
        <v>1</v>
      </c>
      <c r="E16">
        <v>0.4</v>
      </c>
      <c r="F16">
        <v>0.2</v>
      </c>
      <c r="G16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-0.57588174990167995</v>
      </c>
    </row>
    <row r="17" spans="1:7" x14ac:dyDescent="0.3">
      <c r="A17">
        <v>-0.83948</v>
      </c>
      <c r="B17">
        <v>-0.25283</v>
      </c>
      <c r="C17">
        <v>-3.0901999999999998</v>
      </c>
      <c r="D17">
        <v>1</v>
      </c>
      <c r="E17">
        <v>1</v>
      </c>
      <c r="F17">
        <v>0.2</v>
      </c>
      <c r="G17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-0.4558817499016799</v>
      </c>
    </row>
    <row r="18" spans="1:7" x14ac:dyDescent="0.3">
      <c r="A18">
        <v>-0.83948</v>
      </c>
      <c r="B18">
        <v>3.0901999999999998</v>
      </c>
      <c r="C18">
        <v>-3.0901999999999998</v>
      </c>
      <c r="D18">
        <v>1</v>
      </c>
      <c r="E18">
        <v>1</v>
      </c>
      <c r="F18">
        <v>0.2</v>
      </c>
      <c r="G18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8.2164766188591987</v>
      </c>
    </row>
    <row r="19" spans="1:7" x14ac:dyDescent="0.3">
      <c r="A19">
        <v>-0.83948</v>
      </c>
      <c r="B19">
        <v>3.0901999999999998</v>
      </c>
      <c r="C19">
        <v>-3.0901999999999998</v>
      </c>
      <c r="D19">
        <v>1</v>
      </c>
      <c r="E19">
        <v>1</v>
      </c>
      <c r="F19">
        <v>0.8</v>
      </c>
      <c r="G19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8.8164766188592001</v>
      </c>
    </row>
    <row r="20" spans="1:7" x14ac:dyDescent="0.3">
      <c r="A20">
        <v>0.83948</v>
      </c>
      <c r="B20">
        <v>3.0901999999999998</v>
      </c>
      <c r="C20">
        <v>-3.0901999999999998</v>
      </c>
      <c r="D20">
        <v>1</v>
      </c>
      <c r="E20">
        <v>1</v>
      </c>
      <c r="F20">
        <v>0.8</v>
      </c>
      <c r="G20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-7.2164766188591996</v>
      </c>
    </row>
    <row r="21" spans="1:7" x14ac:dyDescent="0.3">
      <c r="A21">
        <v>0.83948</v>
      </c>
      <c r="B21">
        <v>3.0901999999999998</v>
      </c>
      <c r="C21">
        <v>-3.0901999999999998</v>
      </c>
      <c r="D21">
        <v>0.4</v>
      </c>
      <c r="E21">
        <v>1</v>
      </c>
      <c r="F21">
        <v>0.8</v>
      </c>
      <c r="G21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-7.6964766188591991</v>
      </c>
    </row>
    <row r="22" spans="1:7" x14ac:dyDescent="0.3">
      <c r="A22">
        <v>0.83948</v>
      </c>
      <c r="B22">
        <v>3.0901999999999998</v>
      </c>
      <c r="C22">
        <v>0.25283</v>
      </c>
      <c r="D22">
        <v>0.4</v>
      </c>
      <c r="E22">
        <v>1</v>
      </c>
      <c r="F22">
        <v>0.8</v>
      </c>
      <c r="G22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0.97588174990167997</v>
      </c>
    </row>
    <row r="23" spans="1:7" x14ac:dyDescent="0.3">
      <c r="A23">
        <v>3.0901999999999998</v>
      </c>
      <c r="B23">
        <v>-0.25283</v>
      </c>
      <c r="C23">
        <v>3.0901999999999998</v>
      </c>
      <c r="D23">
        <v>0.6</v>
      </c>
      <c r="E23">
        <v>0</v>
      </c>
      <c r="F23">
        <v>0.6</v>
      </c>
      <c r="G23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-2.4143586309931999</v>
      </c>
    </row>
    <row r="24" spans="1:7" x14ac:dyDescent="0.3">
      <c r="A24">
        <v>3.0901999999999998</v>
      </c>
      <c r="B24">
        <v>-0.25283</v>
      </c>
      <c r="C24">
        <v>3.0901999999999998</v>
      </c>
      <c r="D24">
        <v>0.6</v>
      </c>
      <c r="E24">
        <v>0</v>
      </c>
      <c r="F24">
        <v>0</v>
      </c>
      <c r="G24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-2.4143586309931999</v>
      </c>
    </row>
    <row r="25" spans="1:7" x14ac:dyDescent="0.3">
      <c r="A25">
        <v>3.0901999999999998</v>
      </c>
      <c r="B25">
        <v>-0.25283</v>
      </c>
      <c r="C25">
        <v>3.0901999999999998</v>
      </c>
      <c r="D25">
        <v>0</v>
      </c>
      <c r="E25">
        <v>0</v>
      </c>
      <c r="F25">
        <v>0</v>
      </c>
      <c r="G25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-2.4143586309931999</v>
      </c>
    </row>
    <row r="26" spans="1:7" x14ac:dyDescent="0.3">
      <c r="A26">
        <v>-0.25283</v>
      </c>
      <c r="B26">
        <v>-0.25283</v>
      </c>
      <c r="C26">
        <v>3.0901999999999998</v>
      </c>
      <c r="D26">
        <v>0</v>
      </c>
      <c r="E26">
        <v>0</v>
      </c>
      <c r="F26">
        <v>0</v>
      </c>
      <c r="G26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0.19753488210277997</v>
      </c>
    </row>
    <row r="27" spans="1:7" x14ac:dyDescent="0.3">
      <c r="A27">
        <v>-0.25283</v>
      </c>
      <c r="B27">
        <v>3.0901999999999998</v>
      </c>
      <c r="C27">
        <v>3.0901999999999998</v>
      </c>
      <c r="D27">
        <v>0</v>
      </c>
      <c r="E27">
        <v>0</v>
      </c>
      <c r="F27">
        <v>0</v>
      </c>
      <c r="G27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-2.4143586309931999</v>
      </c>
    </row>
    <row r="28" spans="1:7" x14ac:dyDescent="0.3">
      <c r="A28">
        <v>-0.25283</v>
      </c>
      <c r="B28">
        <v>3.0901999999999998</v>
      </c>
      <c r="C28">
        <v>3.0901999999999998</v>
      </c>
      <c r="D28">
        <v>0</v>
      </c>
      <c r="E28">
        <v>0.6</v>
      </c>
      <c r="F28">
        <v>0</v>
      </c>
      <c r="G28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-2.4143586309931999</v>
      </c>
    </row>
    <row r="29" spans="1:7" x14ac:dyDescent="0.3">
      <c r="A29">
        <v>-0.25283</v>
      </c>
      <c r="B29">
        <v>3.0901999999999998</v>
      </c>
      <c r="C29">
        <v>-0.25283</v>
      </c>
      <c r="D29">
        <v>0</v>
      </c>
      <c r="E29">
        <v>0.6</v>
      </c>
      <c r="F29">
        <v>0</v>
      </c>
      <c r="G29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0.19753488210278</v>
      </c>
    </row>
    <row r="30" spans="1:7" x14ac:dyDescent="0.3">
      <c r="A30">
        <v>0.25283</v>
      </c>
      <c r="B30">
        <v>-3.0901999999999998</v>
      </c>
      <c r="C30">
        <v>-3.0901999999999998</v>
      </c>
      <c r="D30">
        <v>0</v>
      </c>
      <c r="E30">
        <v>1</v>
      </c>
      <c r="F30">
        <v>0.4</v>
      </c>
      <c r="G30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2.4143586309931999</v>
      </c>
    </row>
    <row r="31" spans="1:7" x14ac:dyDescent="0.3">
      <c r="A31">
        <v>-3.0901999999999998</v>
      </c>
      <c r="B31">
        <v>-3.0901999999999998</v>
      </c>
      <c r="C31">
        <v>-3.0901999999999998</v>
      </c>
      <c r="D31">
        <v>0</v>
      </c>
      <c r="E31">
        <v>1</v>
      </c>
      <c r="F31">
        <v>0.4</v>
      </c>
      <c r="G31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-29.509358230807994</v>
      </c>
    </row>
    <row r="32" spans="1:7" x14ac:dyDescent="0.3">
      <c r="A32">
        <v>-3.0901999999999998</v>
      </c>
      <c r="B32">
        <v>-3.0901999999999998</v>
      </c>
      <c r="C32">
        <v>-3.0901999999999998</v>
      </c>
      <c r="D32">
        <v>0</v>
      </c>
      <c r="E32">
        <v>1</v>
      </c>
      <c r="F32">
        <v>1</v>
      </c>
      <c r="G32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-29.509358230807994</v>
      </c>
    </row>
    <row r="33" spans="1:7" x14ac:dyDescent="0.3">
      <c r="A33">
        <v>-3.0901999999999998</v>
      </c>
      <c r="B33">
        <v>-3.0901999999999998</v>
      </c>
      <c r="C33">
        <v>-3.0901999999999998</v>
      </c>
      <c r="D33">
        <v>0.6</v>
      </c>
      <c r="E33">
        <v>1</v>
      </c>
      <c r="F33">
        <v>1</v>
      </c>
      <c r="G33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-28.909358230807992</v>
      </c>
    </row>
    <row r="34" spans="1:7" x14ac:dyDescent="0.3">
      <c r="A34">
        <v>-3.0901999999999998</v>
      </c>
      <c r="B34">
        <v>0.25283</v>
      </c>
      <c r="C34">
        <v>-3.0901999999999998</v>
      </c>
      <c r="D34">
        <v>0.6</v>
      </c>
      <c r="E34">
        <v>1</v>
      </c>
      <c r="F34">
        <v>1</v>
      </c>
      <c r="G34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3.0143586309932</v>
      </c>
    </row>
    <row r="35" spans="1:7" x14ac:dyDescent="0.3">
      <c r="A35">
        <v>-3.0901999999999998</v>
      </c>
      <c r="B35">
        <v>0.25283</v>
      </c>
      <c r="C35">
        <v>-3.0901999999999998</v>
      </c>
      <c r="D35">
        <v>0.6</v>
      </c>
      <c r="E35">
        <v>0.4</v>
      </c>
      <c r="F35">
        <v>1</v>
      </c>
      <c r="G35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2.6543586309932001</v>
      </c>
    </row>
    <row r="36" spans="1:7" x14ac:dyDescent="0.3">
      <c r="A36">
        <v>-3.0901999999999998</v>
      </c>
      <c r="B36">
        <v>0.25283</v>
      </c>
      <c r="C36">
        <v>0.25283</v>
      </c>
      <c r="D36">
        <v>0.6</v>
      </c>
      <c r="E36">
        <v>0.4</v>
      </c>
      <c r="F36">
        <v>1</v>
      </c>
      <c r="G36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4.2465117897219989E-2</v>
      </c>
    </row>
    <row r="37" spans="1:7" x14ac:dyDescent="0.3">
      <c r="A37">
        <v>3.0901999999999998</v>
      </c>
      <c r="B37">
        <v>-3.0901999999999998</v>
      </c>
      <c r="C37">
        <v>0.25283</v>
      </c>
      <c r="D37">
        <v>0.4</v>
      </c>
      <c r="E37">
        <v>0.6</v>
      </c>
      <c r="F37">
        <v>0.4</v>
      </c>
      <c r="G37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-2.3183586309931994</v>
      </c>
    </row>
    <row r="38" spans="1:7" x14ac:dyDescent="0.3">
      <c r="A38">
        <v>3.0901999999999998</v>
      </c>
      <c r="B38">
        <v>-3.0901999999999998</v>
      </c>
      <c r="C38">
        <v>0.25283</v>
      </c>
      <c r="D38">
        <v>0.4</v>
      </c>
      <c r="E38">
        <v>0.6</v>
      </c>
      <c r="F38">
        <v>1</v>
      </c>
      <c r="G38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-2.1743586309931997</v>
      </c>
    </row>
    <row r="39" spans="1:7" x14ac:dyDescent="0.3">
      <c r="A39">
        <v>3.0901999999999998</v>
      </c>
      <c r="B39">
        <v>-3.0901999999999998</v>
      </c>
      <c r="C39">
        <v>0.25283</v>
      </c>
      <c r="D39">
        <v>0.4</v>
      </c>
      <c r="E39">
        <v>0</v>
      </c>
      <c r="F39">
        <v>1</v>
      </c>
      <c r="G39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-2.4143586309931995</v>
      </c>
    </row>
    <row r="40" spans="1:7" x14ac:dyDescent="0.3">
      <c r="A40">
        <v>3.0901999999999998</v>
      </c>
      <c r="B40">
        <v>-3.0901999999999998</v>
      </c>
      <c r="C40">
        <v>-3.0901999999999998</v>
      </c>
      <c r="D40">
        <v>0.4</v>
      </c>
      <c r="E40">
        <v>0</v>
      </c>
      <c r="F40">
        <v>1</v>
      </c>
      <c r="G40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29.509358230807994</v>
      </c>
    </row>
    <row r="41" spans="1:7" x14ac:dyDescent="0.3">
      <c r="A41">
        <v>-0.25283</v>
      </c>
      <c r="B41">
        <v>-3.0901999999999998</v>
      </c>
      <c r="C41">
        <v>-3.0901999999999998</v>
      </c>
      <c r="D41">
        <v>0.4</v>
      </c>
      <c r="E41">
        <v>0</v>
      </c>
      <c r="F41">
        <v>1</v>
      </c>
      <c r="G41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-2.4143586309931999</v>
      </c>
    </row>
    <row r="42" spans="1:7" x14ac:dyDescent="0.3">
      <c r="A42">
        <v>-0.25283</v>
      </c>
      <c r="B42">
        <v>-3.0901999999999998</v>
      </c>
      <c r="C42">
        <v>-3.0901999999999998</v>
      </c>
      <c r="D42">
        <v>1</v>
      </c>
      <c r="E42">
        <v>0</v>
      </c>
      <c r="F42">
        <v>1</v>
      </c>
      <c r="G42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-2.4143586309931999</v>
      </c>
    </row>
    <row r="43" spans="1:7" x14ac:dyDescent="0.3">
      <c r="A43">
        <v>-0.25283</v>
      </c>
      <c r="B43">
        <v>0.25283</v>
      </c>
      <c r="C43">
        <v>-3.0901999999999998</v>
      </c>
      <c r="D43">
        <v>1</v>
      </c>
      <c r="E43">
        <v>0</v>
      </c>
      <c r="F43">
        <v>1</v>
      </c>
      <c r="G43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0.19753488210277997</v>
      </c>
    </row>
    <row r="44" spans="1:7" x14ac:dyDescent="0.3">
      <c r="A44">
        <v>0.83948</v>
      </c>
      <c r="B44">
        <v>3.0901999999999998</v>
      </c>
      <c r="C44">
        <v>-0.83948</v>
      </c>
      <c r="D44">
        <v>1</v>
      </c>
      <c r="E44">
        <v>0.4</v>
      </c>
      <c r="F44">
        <v>0</v>
      </c>
      <c r="G44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-2.1777463568700797</v>
      </c>
    </row>
    <row r="45" spans="1:7" x14ac:dyDescent="0.3">
      <c r="A45">
        <v>0.83948</v>
      </c>
      <c r="B45">
        <v>3.0901999999999998</v>
      </c>
      <c r="C45">
        <v>-0.83948</v>
      </c>
      <c r="D45">
        <v>1</v>
      </c>
      <c r="E45">
        <v>1</v>
      </c>
      <c r="F45">
        <v>0</v>
      </c>
      <c r="G45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-2.1777463568700797</v>
      </c>
    </row>
    <row r="46" spans="1:7" x14ac:dyDescent="0.3">
      <c r="A46">
        <v>0.83948</v>
      </c>
      <c r="B46">
        <v>3.0901999999999998</v>
      </c>
      <c r="C46">
        <v>0.83948</v>
      </c>
      <c r="D46">
        <v>1</v>
      </c>
      <c r="E46">
        <v>1</v>
      </c>
      <c r="F46">
        <v>0</v>
      </c>
      <c r="G46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2.1777463568700797</v>
      </c>
    </row>
    <row r="47" spans="1:7" x14ac:dyDescent="0.3">
      <c r="A47">
        <v>-0.83948</v>
      </c>
      <c r="B47">
        <v>3.0901999999999998</v>
      </c>
      <c r="C47">
        <v>0.83948</v>
      </c>
      <c r="D47">
        <v>1</v>
      </c>
      <c r="E47">
        <v>1</v>
      </c>
      <c r="F47">
        <v>0</v>
      </c>
      <c r="G47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-2.1777463568700797</v>
      </c>
    </row>
    <row r="48" spans="1:7" x14ac:dyDescent="0.3">
      <c r="A48">
        <v>-0.83948</v>
      </c>
      <c r="B48">
        <v>-0.25283</v>
      </c>
      <c r="C48">
        <v>0.83948</v>
      </c>
      <c r="D48">
        <v>1</v>
      </c>
      <c r="E48">
        <v>1</v>
      </c>
      <c r="F48">
        <v>0</v>
      </c>
      <c r="G48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0.178176044077232</v>
      </c>
    </row>
    <row r="49" spans="1:7" x14ac:dyDescent="0.3">
      <c r="A49">
        <v>-0.83948</v>
      </c>
      <c r="B49">
        <v>-0.25283</v>
      </c>
      <c r="C49">
        <v>0.83948</v>
      </c>
      <c r="D49">
        <v>0.4</v>
      </c>
      <c r="E49">
        <v>1</v>
      </c>
      <c r="F49">
        <v>0</v>
      </c>
      <c r="G49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0.178176044077232</v>
      </c>
    </row>
    <row r="50" spans="1:7" x14ac:dyDescent="0.3">
      <c r="A50">
        <v>-0.83948</v>
      </c>
      <c r="B50">
        <v>-0.25283</v>
      </c>
      <c r="C50">
        <v>0.83948</v>
      </c>
      <c r="D50">
        <v>0.4</v>
      </c>
      <c r="E50">
        <v>1</v>
      </c>
      <c r="F50">
        <v>0.6</v>
      </c>
      <c r="G50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0.41817604407723197</v>
      </c>
    </row>
    <row r="51" spans="1:7" x14ac:dyDescent="0.3">
      <c r="A51">
        <v>-0.25283</v>
      </c>
      <c r="B51">
        <v>-0.25283</v>
      </c>
      <c r="C51">
        <v>3.0901999999999998</v>
      </c>
      <c r="D51">
        <v>1</v>
      </c>
      <c r="E51">
        <v>1</v>
      </c>
      <c r="F51">
        <v>1</v>
      </c>
      <c r="G51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1.19753488210278</v>
      </c>
    </row>
    <row r="52" spans="1:7" x14ac:dyDescent="0.3">
      <c r="A52">
        <v>-0.25283</v>
      </c>
      <c r="B52">
        <v>-0.25283</v>
      </c>
      <c r="C52">
        <v>3.0901999999999998</v>
      </c>
      <c r="D52">
        <v>0.4</v>
      </c>
      <c r="E52">
        <v>1</v>
      </c>
      <c r="F52">
        <v>1</v>
      </c>
      <c r="G52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0.59753488210277994</v>
      </c>
    </row>
    <row r="53" spans="1:7" x14ac:dyDescent="0.3">
      <c r="A53">
        <v>3.0901999999999998</v>
      </c>
      <c r="B53">
        <v>-0.25283</v>
      </c>
      <c r="C53">
        <v>3.0901999999999998</v>
      </c>
      <c r="D53">
        <v>0.4</v>
      </c>
      <c r="E53">
        <v>1</v>
      </c>
      <c r="F53">
        <v>1</v>
      </c>
      <c r="G53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-2.0143586309932</v>
      </c>
    </row>
    <row r="54" spans="1:7" x14ac:dyDescent="0.3">
      <c r="A54">
        <v>3.0901999999999998</v>
      </c>
      <c r="B54">
        <v>3.0901999999999998</v>
      </c>
      <c r="C54">
        <v>3.0901999999999998</v>
      </c>
      <c r="D54">
        <v>0.4</v>
      </c>
      <c r="E54">
        <v>1</v>
      </c>
      <c r="F54">
        <v>1</v>
      </c>
      <c r="G54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29.909358230807992</v>
      </c>
    </row>
    <row r="55" spans="1:7" x14ac:dyDescent="0.3">
      <c r="A55">
        <v>3.0901999999999998</v>
      </c>
      <c r="B55">
        <v>3.0901999999999998</v>
      </c>
      <c r="C55">
        <v>3.0901999999999998</v>
      </c>
      <c r="D55">
        <v>0.4</v>
      </c>
      <c r="E55">
        <v>0.4</v>
      </c>
      <c r="F55">
        <v>1</v>
      </c>
      <c r="G55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29.669358230807994</v>
      </c>
    </row>
    <row r="56" spans="1:7" x14ac:dyDescent="0.3">
      <c r="A56">
        <v>3.0901999999999998</v>
      </c>
      <c r="B56">
        <v>3.0901999999999998</v>
      </c>
      <c r="C56">
        <v>-0.25283</v>
      </c>
      <c r="D56">
        <v>0.4</v>
      </c>
      <c r="E56">
        <v>0.4</v>
      </c>
      <c r="F56">
        <v>1</v>
      </c>
      <c r="G56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-2.2543586309931993</v>
      </c>
    </row>
    <row r="57" spans="1:7" x14ac:dyDescent="0.3">
      <c r="A57">
        <v>3.0901999999999998</v>
      </c>
      <c r="B57">
        <v>3.0901999999999998</v>
      </c>
      <c r="C57">
        <v>-0.25283</v>
      </c>
      <c r="D57">
        <v>0.4</v>
      </c>
      <c r="E57">
        <v>0.4</v>
      </c>
      <c r="F57">
        <v>0.4</v>
      </c>
      <c r="G57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-2.3503586309931994</v>
      </c>
    </row>
    <row r="58" spans="1:7" x14ac:dyDescent="0.3">
      <c r="A58">
        <v>3.0901999999999998</v>
      </c>
      <c r="B58">
        <v>0.25283</v>
      </c>
      <c r="C58">
        <v>-0.83948</v>
      </c>
      <c r="D58">
        <v>0</v>
      </c>
      <c r="E58">
        <v>0.6</v>
      </c>
      <c r="F58">
        <v>0.6</v>
      </c>
      <c r="G58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-0.65588174990168002</v>
      </c>
    </row>
    <row r="59" spans="1:7" x14ac:dyDescent="0.3">
      <c r="A59">
        <v>3.0901999999999998</v>
      </c>
      <c r="B59">
        <v>-3.0901999999999998</v>
      </c>
      <c r="C59">
        <v>-0.83948</v>
      </c>
      <c r="D59">
        <v>0</v>
      </c>
      <c r="E59">
        <v>0.6</v>
      </c>
      <c r="F59">
        <v>0.6</v>
      </c>
      <c r="G59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8.0164766188591994</v>
      </c>
    </row>
    <row r="60" spans="1:7" x14ac:dyDescent="0.3">
      <c r="A60">
        <v>3.0901999999999998</v>
      </c>
      <c r="B60">
        <v>-3.0901999999999998</v>
      </c>
      <c r="C60">
        <v>-0.83948</v>
      </c>
      <c r="D60">
        <v>0</v>
      </c>
      <c r="E60">
        <v>0.6</v>
      </c>
      <c r="F60">
        <v>0</v>
      </c>
      <c r="G60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8.0164766188591994</v>
      </c>
    </row>
    <row r="61" spans="1:7" x14ac:dyDescent="0.3">
      <c r="A61">
        <v>3.0901999999999998</v>
      </c>
      <c r="B61">
        <v>-3.0901999999999998</v>
      </c>
      <c r="C61">
        <v>0.83948</v>
      </c>
      <c r="D61">
        <v>0</v>
      </c>
      <c r="E61">
        <v>0.6</v>
      </c>
      <c r="F61">
        <v>0</v>
      </c>
      <c r="G61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-8.0164766188591994</v>
      </c>
    </row>
    <row r="62" spans="1:7" x14ac:dyDescent="0.3">
      <c r="A62">
        <v>3.0901999999999998</v>
      </c>
      <c r="B62">
        <v>-3.0901999999999998</v>
      </c>
      <c r="C62">
        <v>0.83948</v>
      </c>
      <c r="D62">
        <v>0</v>
      </c>
      <c r="E62">
        <v>0</v>
      </c>
      <c r="F62">
        <v>0</v>
      </c>
      <c r="G62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-8.0164766188591994</v>
      </c>
    </row>
    <row r="63" spans="1:7" x14ac:dyDescent="0.3">
      <c r="A63">
        <v>-0.25283</v>
      </c>
      <c r="B63">
        <v>-3.0901999999999998</v>
      </c>
      <c r="C63">
        <v>0.83948</v>
      </c>
      <c r="D63">
        <v>0</v>
      </c>
      <c r="E63">
        <v>0</v>
      </c>
      <c r="F63">
        <v>0</v>
      </c>
      <c r="G63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0.65588174990168002</v>
      </c>
    </row>
    <row r="64" spans="1:7" x14ac:dyDescent="0.3">
      <c r="A64">
        <v>-0.25283</v>
      </c>
      <c r="B64">
        <v>-3.0901999999999998</v>
      </c>
      <c r="C64">
        <v>0.83948</v>
      </c>
      <c r="D64">
        <v>0.6</v>
      </c>
      <c r="E64">
        <v>0</v>
      </c>
      <c r="F64">
        <v>0</v>
      </c>
      <c r="G64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0.65588174990168002</v>
      </c>
    </row>
    <row r="65" spans="1:7" x14ac:dyDescent="0.3">
      <c r="A65">
        <v>0.25283</v>
      </c>
      <c r="B65">
        <v>0.83948</v>
      </c>
      <c r="C65">
        <v>3.0901999999999998</v>
      </c>
      <c r="D65">
        <v>1</v>
      </c>
      <c r="E65">
        <v>0.6</v>
      </c>
      <c r="F65">
        <v>0</v>
      </c>
      <c r="G65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0.65588174990167991</v>
      </c>
    </row>
    <row r="66" spans="1:7" x14ac:dyDescent="0.3">
      <c r="A66">
        <v>-3.0901999999999998</v>
      </c>
      <c r="B66">
        <v>0.83948</v>
      </c>
      <c r="C66">
        <v>3.0901999999999998</v>
      </c>
      <c r="D66">
        <v>1</v>
      </c>
      <c r="E66">
        <v>0.6</v>
      </c>
      <c r="F66">
        <v>0</v>
      </c>
      <c r="G66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-8.0164766188591994</v>
      </c>
    </row>
    <row r="67" spans="1:7" x14ac:dyDescent="0.3">
      <c r="A67">
        <v>-3.0901999999999998</v>
      </c>
      <c r="B67">
        <v>0.83948</v>
      </c>
      <c r="C67">
        <v>3.0901999999999998</v>
      </c>
      <c r="D67">
        <v>1</v>
      </c>
      <c r="E67">
        <v>0</v>
      </c>
      <c r="F67">
        <v>0</v>
      </c>
      <c r="G67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-8.0164766188591994</v>
      </c>
    </row>
    <row r="68" spans="1:7" x14ac:dyDescent="0.3">
      <c r="A68">
        <v>-3.0901999999999998</v>
      </c>
      <c r="B68">
        <v>0.83948</v>
      </c>
      <c r="C68">
        <v>3.0901999999999998</v>
      </c>
      <c r="D68">
        <v>1</v>
      </c>
      <c r="E68">
        <v>0</v>
      </c>
      <c r="F68">
        <v>0.6</v>
      </c>
      <c r="G68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-8.0164766188591994</v>
      </c>
    </row>
    <row r="69" spans="1:7" x14ac:dyDescent="0.3">
      <c r="A69">
        <v>-3.0901999999999998</v>
      </c>
      <c r="B69">
        <v>0.83948</v>
      </c>
      <c r="C69">
        <v>-0.25283</v>
      </c>
      <c r="D69">
        <v>1</v>
      </c>
      <c r="E69">
        <v>0</v>
      </c>
      <c r="F69">
        <v>0.6</v>
      </c>
      <c r="G69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0.65588174990167991</v>
      </c>
    </row>
    <row r="70" spans="1:7" x14ac:dyDescent="0.3">
      <c r="A70">
        <v>-3.0901999999999998</v>
      </c>
      <c r="B70">
        <v>0.83948</v>
      </c>
      <c r="C70">
        <v>-0.25283</v>
      </c>
      <c r="D70">
        <v>0.4</v>
      </c>
      <c r="E70">
        <v>0</v>
      </c>
      <c r="F70">
        <v>0.6</v>
      </c>
      <c r="G70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0.65588174990167991</v>
      </c>
    </row>
    <row r="71" spans="1:7" x14ac:dyDescent="0.3">
      <c r="A71">
        <v>-3.0901999999999998</v>
      </c>
      <c r="B71">
        <v>-0.83948</v>
      </c>
      <c r="C71">
        <v>-0.25283</v>
      </c>
      <c r="D71">
        <v>0.4</v>
      </c>
      <c r="E71">
        <v>0</v>
      </c>
      <c r="F71">
        <v>0.6</v>
      </c>
      <c r="G71" s="2">
        <f>IF(OR(ISBLANK(Table1[[#This Row],[P1]]),ISBLANK(Table1[[#This Row],[P2]]),ISBLANK(Table1[[#This Row],[P3]]),ISBLANK(Table1[[#This Row],[P4]]),ISBLANK(Table1[[#This Row],[P5]]),ISBLANK(Table1[[#This Row],[P6]])),"",PRODUCT(Table1[[#This Row],[P1]:[P3]])+PRODUCT(Table1[[#This Row],[P4]:[P6]]))</f>
        <v>-0.65588174990167991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93010-5542-4CBB-B37B-755832162611}">
  <dimension ref="A1:T1021"/>
  <sheetViews>
    <sheetView topLeftCell="B1" workbookViewId="0">
      <selection activeCell="T3" sqref="T3:U6"/>
    </sheetView>
  </sheetViews>
  <sheetFormatPr defaultRowHeight="14.4" x14ac:dyDescent="0.3"/>
  <cols>
    <col min="17" max="18" width="8.88671875" style="2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s="3" t="s">
        <v>17</v>
      </c>
      <c r="R1" s="3" t="s">
        <v>18</v>
      </c>
    </row>
    <row r="2" spans="1:20" x14ac:dyDescent="0.3">
      <c r="A2">
        <v>-3.0902323061678136</v>
      </c>
      <c r="B2">
        <v>0.42981072121058789</v>
      </c>
      <c r="C2">
        <v>0.42981072121058789</v>
      </c>
      <c r="D2">
        <v>0.66666666666666663</v>
      </c>
      <c r="E2">
        <v>0.33333333333333331</v>
      </c>
      <c r="F2">
        <v>1</v>
      </c>
      <c r="G2">
        <v>0</v>
      </c>
      <c r="H2">
        <v>1.1507093261523842</v>
      </c>
      <c r="I2">
        <v>78487.677623776981</v>
      </c>
      <c r="J2">
        <v>8.6020129540835205E-5</v>
      </c>
      <c r="K2">
        <v>3</v>
      </c>
      <c r="L2">
        <v>1</v>
      </c>
      <c r="M2">
        <v>1</v>
      </c>
      <c r="N2">
        <v>2</v>
      </c>
      <c r="O2">
        <v>1</v>
      </c>
      <c r="P2">
        <v>2</v>
      </c>
      <c r="Q2" s="2">
        <f>IF(COUNTBLANK(Table2[[#This Row],[P1]:[P16]])&gt;0,"",(SUM(Table2[[#This Row],[P1]:[P7]]))*(Table2[[#This Row],[P8]]/10+Table2[[#This Row],[P9]]/1000+Table2[[#This Row],[P10]]/100000)+(PRODUCT(Table2[[#This Row],[P11]:[P16]])))</f>
        <v>-6.1266477376477795</v>
      </c>
      <c r="R2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" spans="1:20" x14ac:dyDescent="0.3">
      <c r="A3">
        <v>0.42981072121058789</v>
      </c>
      <c r="B3">
        <v>0.42981072121058789</v>
      </c>
      <c r="C3">
        <v>0.42981072121058789</v>
      </c>
      <c r="D3">
        <v>0.66666666666666663</v>
      </c>
      <c r="E3">
        <v>0.33333333333333331</v>
      </c>
      <c r="F3">
        <v>1</v>
      </c>
      <c r="G3">
        <v>0</v>
      </c>
      <c r="H3">
        <v>1.1507093261523842</v>
      </c>
      <c r="I3">
        <v>78487.677623776981</v>
      </c>
      <c r="J3">
        <v>8.6020129540835205E-5</v>
      </c>
      <c r="K3">
        <v>3</v>
      </c>
      <c r="L3">
        <v>1</v>
      </c>
      <c r="M3">
        <v>1</v>
      </c>
      <c r="N3">
        <v>2</v>
      </c>
      <c r="O3">
        <v>1</v>
      </c>
      <c r="P3">
        <v>2</v>
      </c>
      <c r="Q3" s="2">
        <f>IF(COUNTBLANK(Table2[[#This Row],[P1]:[P16]])&gt;0,"",(SUM(Table2[[#This Row],[P1]:[P7]]))*(Table2[[#This Row],[P8]]/10+Table2[[#This Row],[P9]]/1000+Table2[[#This Row],[P10]]/100000)+(PRODUCT(Table2[[#This Row],[P11]:[P16]])))</f>
        <v>270.55840925408631</v>
      </c>
      <c r="R3" s="2">
        <f>IF(COUNTBLANK(Table2[[#This Row],[P1]:[P16]])&gt;0,"",(Table2[[#This Row],[P1]]^2+(Table2[[#This Row],[P2]]*Table2[[#This Row],[P3]])+EXP(Table2[[#This Row],[P4]]+Table2[[#This Row],[P5]]+Table2[[#This Row],[P6]]+Table2[[#This Row],[P7]])))</f>
        <v>7.7585306110657815</v>
      </c>
      <c r="T3" t="s">
        <v>33</v>
      </c>
    </row>
    <row r="4" spans="1:20" x14ac:dyDescent="0.3">
      <c r="A4">
        <v>0.42981072121058789</v>
      </c>
      <c r="B4">
        <v>-3.0902323061678136</v>
      </c>
      <c r="C4">
        <v>0.42981072121058789</v>
      </c>
      <c r="D4">
        <v>0.66666666666666663</v>
      </c>
      <c r="E4">
        <v>0.33333333333333331</v>
      </c>
      <c r="F4">
        <v>1</v>
      </c>
      <c r="G4">
        <v>0</v>
      </c>
      <c r="H4">
        <v>1.1507093261523842</v>
      </c>
      <c r="I4">
        <v>78487.677623776981</v>
      </c>
      <c r="J4">
        <v>8.6020129540835205E-5</v>
      </c>
      <c r="K4">
        <v>3</v>
      </c>
      <c r="L4">
        <v>1</v>
      </c>
      <c r="M4">
        <v>1</v>
      </c>
      <c r="N4">
        <v>2</v>
      </c>
      <c r="O4">
        <v>1</v>
      </c>
      <c r="P4">
        <v>2</v>
      </c>
      <c r="Q4" s="2">
        <f>IF(COUNTBLANK(Table2[[#This Row],[P1]:[P16]])&gt;0,"",(SUM(Table2[[#This Row],[P1]:[P7]]))*(Table2[[#This Row],[P8]]/10+Table2[[#This Row],[P9]]/1000+Table2[[#This Row],[P10]]/100000)+(PRODUCT(Table2[[#This Row],[P11]:[P16]])))</f>
        <v>-6.1266477376477795</v>
      </c>
      <c r="R4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  <c r="T4" t="s">
        <v>34</v>
      </c>
    </row>
    <row r="5" spans="1:20" x14ac:dyDescent="0.3">
      <c r="A5">
        <v>0.42981072121058789</v>
      </c>
      <c r="B5">
        <v>-3.0902323061678136</v>
      </c>
      <c r="C5">
        <v>-3.0902323061678136</v>
      </c>
      <c r="D5">
        <v>0.66666666666666663</v>
      </c>
      <c r="E5">
        <v>0.33333333333333331</v>
      </c>
      <c r="F5">
        <v>1</v>
      </c>
      <c r="G5">
        <v>0</v>
      </c>
      <c r="H5">
        <v>1.1507093261523842</v>
      </c>
      <c r="I5">
        <v>78487.677623776981</v>
      </c>
      <c r="J5">
        <v>8.6020129540835205E-5</v>
      </c>
      <c r="K5">
        <v>3</v>
      </c>
      <c r="L5">
        <v>1</v>
      </c>
      <c r="M5">
        <v>1</v>
      </c>
      <c r="N5">
        <v>2</v>
      </c>
      <c r="O5">
        <v>1</v>
      </c>
      <c r="P5">
        <v>2</v>
      </c>
      <c r="Q5" s="2">
        <f>IF(COUNTBLANK(Table2[[#This Row],[P1]:[P16]])&gt;0,"",(SUM(Table2[[#This Row],[P1]:[P7]]))*(Table2[[#This Row],[P8]]/10+Table2[[#This Row],[P9]]/1000+Table2[[#This Row],[P10]]/100000)+(PRODUCT(Table2[[#This Row],[P11]:[P16]])))</f>
        <v>-282.8117047293818</v>
      </c>
      <c r="R5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  <c r="T5" t="s">
        <v>35</v>
      </c>
    </row>
    <row r="6" spans="1:20" x14ac:dyDescent="0.3">
      <c r="A6">
        <v>0.42981072121058789</v>
      </c>
      <c r="B6">
        <v>-3.0902323061678136</v>
      </c>
      <c r="C6">
        <v>-3.0902323061678136</v>
      </c>
      <c r="D6">
        <v>0</v>
      </c>
      <c r="E6">
        <v>0.33333333333333331</v>
      </c>
      <c r="F6">
        <v>1</v>
      </c>
      <c r="G6">
        <v>0</v>
      </c>
      <c r="H6">
        <v>1.1507093261523842</v>
      </c>
      <c r="I6">
        <v>78487.677623776981</v>
      </c>
      <c r="J6">
        <v>8.6020129540835205E-5</v>
      </c>
      <c r="K6">
        <v>3</v>
      </c>
      <c r="L6">
        <v>1</v>
      </c>
      <c r="M6">
        <v>1</v>
      </c>
      <c r="N6">
        <v>2</v>
      </c>
      <c r="O6">
        <v>1</v>
      </c>
      <c r="P6">
        <v>2</v>
      </c>
      <c r="Q6" s="2">
        <f>IF(COUNTBLANK(Table2[[#This Row],[P1]:[P16]])&gt;0,"",(SUM(Table2[[#This Row],[P1]:[P7]]))*(Table2[[#This Row],[P8]]/10+Table2[[#This Row],[P9]]/1000+Table2[[#This Row],[P10]]/100000)+(PRODUCT(Table2[[#This Row],[P11]:[P16]])))</f>
        <v>-335.21353710088346</v>
      </c>
      <c r="R6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  <c r="T6" t="s">
        <v>36</v>
      </c>
    </row>
    <row r="7" spans="1:20" x14ac:dyDescent="0.3">
      <c r="A7">
        <v>0.42981072121058789</v>
      </c>
      <c r="B7">
        <v>-3.0902323061678136</v>
      </c>
      <c r="C7">
        <v>-3.0902323061678136</v>
      </c>
      <c r="D7">
        <v>0</v>
      </c>
      <c r="E7">
        <v>1</v>
      </c>
      <c r="F7">
        <v>1</v>
      </c>
      <c r="G7">
        <v>0</v>
      </c>
      <c r="H7">
        <v>1.1507093261523842</v>
      </c>
      <c r="I7">
        <v>78487.677623776981</v>
      </c>
      <c r="J7">
        <v>8.6020129540835205E-5</v>
      </c>
      <c r="K7">
        <v>3</v>
      </c>
      <c r="L7">
        <v>1</v>
      </c>
      <c r="M7">
        <v>1</v>
      </c>
      <c r="N7">
        <v>2</v>
      </c>
      <c r="O7">
        <v>1</v>
      </c>
      <c r="P7">
        <v>2</v>
      </c>
      <c r="Q7" s="2">
        <f>IF(COUNTBLANK(Table2[[#This Row],[P1]:[P16]])&gt;0,"",(SUM(Table2[[#This Row],[P1]:[P7]]))*(Table2[[#This Row],[P8]]/10+Table2[[#This Row],[P9]]/1000+Table2[[#This Row],[P10]]/100000)+(PRODUCT(Table2[[#This Row],[P11]:[P16]])))</f>
        <v>-282.8117047293818</v>
      </c>
      <c r="R7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8" spans="1:20" x14ac:dyDescent="0.3">
      <c r="A8">
        <v>0.42981072121058789</v>
      </c>
      <c r="B8">
        <v>-3.0902323061678136</v>
      </c>
      <c r="C8">
        <v>-3.0902323061678136</v>
      </c>
      <c r="D8">
        <v>0</v>
      </c>
      <c r="E8">
        <v>1</v>
      </c>
      <c r="F8">
        <v>0.33333333333333337</v>
      </c>
      <c r="G8">
        <v>0</v>
      </c>
      <c r="H8">
        <v>1.1507093261523842</v>
      </c>
      <c r="I8">
        <v>78487.677623776981</v>
      </c>
      <c r="J8">
        <v>8.6020129540835205E-5</v>
      </c>
      <c r="K8">
        <v>3</v>
      </c>
      <c r="L8">
        <v>1</v>
      </c>
      <c r="M8">
        <v>1</v>
      </c>
      <c r="N8">
        <v>2</v>
      </c>
      <c r="O8">
        <v>1</v>
      </c>
      <c r="P8">
        <v>2</v>
      </c>
      <c r="Q8" s="2">
        <f>IF(COUNTBLANK(Table2[[#This Row],[P1]:[P16]])&gt;0,"",(SUM(Table2[[#This Row],[P1]:[P7]]))*(Table2[[#This Row],[P8]]/10+Table2[[#This Row],[P9]]/1000+Table2[[#This Row],[P10]]/100000)+(PRODUCT(Table2[[#This Row],[P11]:[P16]])))</f>
        <v>-335.21353710088346</v>
      </c>
      <c r="R8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9" spans="1:20" x14ac:dyDescent="0.3">
      <c r="A9">
        <v>0.42981072121058789</v>
      </c>
      <c r="B9">
        <v>-3.0902323061678136</v>
      </c>
      <c r="C9">
        <v>-3.0902323061678136</v>
      </c>
      <c r="D9">
        <v>0</v>
      </c>
      <c r="E9">
        <v>1</v>
      </c>
      <c r="F9">
        <v>0.33333333333333337</v>
      </c>
      <c r="G9">
        <v>0.66666666666666663</v>
      </c>
      <c r="H9">
        <v>1.1507093261523842</v>
      </c>
      <c r="I9">
        <v>78487.677623776981</v>
      </c>
      <c r="J9">
        <v>8.6020129540835205E-5</v>
      </c>
      <c r="K9">
        <v>3</v>
      </c>
      <c r="L9">
        <v>1</v>
      </c>
      <c r="M9">
        <v>1</v>
      </c>
      <c r="N9">
        <v>2</v>
      </c>
      <c r="O9">
        <v>1</v>
      </c>
      <c r="P9">
        <v>2</v>
      </c>
      <c r="Q9" s="2">
        <f>IF(COUNTBLANK(Table2[[#This Row],[P1]:[P16]])&gt;0,"",(SUM(Table2[[#This Row],[P1]:[P7]]))*(Table2[[#This Row],[P8]]/10+Table2[[#This Row],[P9]]/1000+Table2[[#This Row],[P10]]/100000)+(PRODUCT(Table2[[#This Row],[P11]:[P16]])))</f>
        <v>-282.81170472938186</v>
      </c>
      <c r="R9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10" spans="1:20" x14ac:dyDescent="0.3">
      <c r="A10">
        <v>0.42981072121058789</v>
      </c>
      <c r="B10">
        <v>-3.0902323061678136</v>
      </c>
      <c r="C10">
        <v>-3.0902323061678136</v>
      </c>
      <c r="D10">
        <v>0</v>
      </c>
      <c r="E10">
        <v>1</v>
      </c>
      <c r="F10">
        <v>0.33333333333333337</v>
      </c>
      <c r="G10">
        <v>0.66666666666666663</v>
      </c>
      <c r="H10">
        <v>1313.5183933451606</v>
      </c>
      <c r="I10">
        <v>78487.677623776981</v>
      </c>
      <c r="J10">
        <v>8.6020129540835205E-5</v>
      </c>
      <c r="K10">
        <v>3</v>
      </c>
      <c r="L10">
        <v>1</v>
      </c>
      <c r="M10">
        <v>1</v>
      </c>
      <c r="N10">
        <v>2</v>
      </c>
      <c r="O10">
        <v>1</v>
      </c>
      <c r="P10">
        <v>2</v>
      </c>
      <c r="Q10" s="2">
        <f>IF(COUNTBLANK(Table2[[#This Row],[P1]:[P16]])&gt;0,"",(SUM(Table2[[#This Row],[P1]:[P7]]))*(Table2[[#This Row],[P8]]/10+Table2[[#This Row],[P9]]/1000+Table2[[#This Row],[P10]]/100000)+(PRODUCT(Table2[[#This Row],[P11]:[P16]])))</f>
        <v>-775.03540079464688</v>
      </c>
      <c r="R10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11" spans="1:20" x14ac:dyDescent="0.3">
      <c r="A11">
        <v>0.42981072121058789</v>
      </c>
      <c r="B11">
        <v>-3.0902323061678136</v>
      </c>
      <c r="C11">
        <v>-3.0902323061678136</v>
      </c>
      <c r="D11">
        <v>0</v>
      </c>
      <c r="E11">
        <v>1</v>
      </c>
      <c r="F11">
        <v>0.33333333333333337</v>
      </c>
      <c r="G11">
        <v>0.66666666666666663</v>
      </c>
      <c r="H11">
        <v>1313.5183933451606</v>
      </c>
      <c r="I11">
        <v>2.0351465608363402</v>
      </c>
      <c r="J11">
        <v>8.6020129540835205E-5</v>
      </c>
      <c r="K11">
        <v>3</v>
      </c>
      <c r="L11">
        <v>1</v>
      </c>
      <c r="M11">
        <v>1</v>
      </c>
      <c r="N11">
        <v>2</v>
      </c>
      <c r="O11">
        <v>1</v>
      </c>
      <c r="P11">
        <v>2</v>
      </c>
      <c r="Q11" s="2">
        <f>IF(COUNTBLANK(Table2[[#This Row],[P1]:[P16]])&gt;0,"",(SUM(Table2[[#This Row],[P1]:[P7]]))*(Table2[[#This Row],[P8]]/10+Table2[[#This Row],[P9]]/1000+Table2[[#This Row],[P10]]/100000)+(PRODUCT(Table2[[#This Row],[P11]:[P16]])))</f>
        <v>-480.66292044002751</v>
      </c>
      <c r="R11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12" spans="1:20" x14ac:dyDescent="0.3">
      <c r="A12">
        <v>0.42981072121058789</v>
      </c>
      <c r="B12">
        <v>-3.0902323061678136</v>
      </c>
      <c r="C12">
        <v>-3.0902323061678136</v>
      </c>
      <c r="D12">
        <v>0</v>
      </c>
      <c r="E12">
        <v>1</v>
      </c>
      <c r="F12">
        <v>0.33333333333333337</v>
      </c>
      <c r="G12">
        <v>0.66666666666666663</v>
      </c>
      <c r="H12">
        <v>1313.5183933451606</v>
      </c>
      <c r="I12">
        <v>2.0351465608363402</v>
      </c>
      <c r="J12">
        <v>112.08336052412704</v>
      </c>
      <c r="K12">
        <v>3</v>
      </c>
      <c r="L12">
        <v>1</v>
      </c>
      <c r="M12">
        <v>1</v>
      </c>
      <c r="N12">
        <v>2</v>
      </c>
      <c r="O12">
        <v>1</v>
      </c>
      <c r="P12">
        <v>2</v>
      </c>
      <c r="Q12" s="2">
        <f>IF(COUNTBLANK(Table2[[#This Row],[P1]:[P16]])&gt;0,"",(SUM(Table2[[#This Row],[P1]:[P7]]))*(Table2[[#This Row],[P8]]/10+Table2[[#This Row],[P9]]/1000+Table2[[#This Row],[P10]]/100000)+(PRODUCT(Table2[[#This Row],[P11]:[P16]])))</f>
        <v>-480.66712429572391</v>
      </c>
      <c r="R12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13" spans="1:20" x14ac:dyDescent="0.3">
      <c r="A13">
        <v>0.42981072121058789</v>
      </c>
      <c r="B13">
        <v>-3.0902323061678136</v>
      </c>
      <c r="C13">
        <v>-3.0902323061678136</v>
      </c>
      <c r="D13">
        <v>0</v>
      </c>
      <c r="E13">
        <v>1</v>
      </c>
      <c r="F13">
        <v>0.33333333333333337</v>
      </c>
      <c r="G13">
        <v>0.66666666666666663</v>
      </c>
      <c r="H13">
        <v>1313.5183933451606</v>
      </c>
      <c r="I13">
        <v>2.0351465608363402</v>
      </c>
      <c r="J13">
        <v>112.08336052412704</v>
      </c>
      <c r="K13">
        <v>1</v>
      </c>
      <c r="L13">
        <v>1</v>
      </c>
      <c r="M13">
        <v>1</v>
      </c>
      <c r="N13">
        <v>2</v>
      </c>
      <c r="O13">
        <v>1</v>
      </c>
      <c r="P13">
        <v>2</v>
      </c>
      <c r="Q13" s="2">
        <f>IF(COUNTBLANK(Table2[[#This Row],[P1]:[P16]])&gt;0,"",(SUM(Table2[[#This Row],[P1]:[P7]]))*(Table2[[#This Row],[P8]]/10+Table2[[#This Row],[P9]]/1000+Table2[[#This Row],[P10]]/100000)+(PRODUCT(Table2[[#This Row],[P11]:[P16]])))</f>
        <v>-488.66712429572391</v>
      </c>
      <c r="R13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14" spans="1:20" x14ac:dyDescent="0.3">
      <c r="A14">
        <v>0.42981072121058789</v>
      </c>
      <c r="B14">
        <v>-3.0902323061678136</v>
      </c>
      <c r="C14">
        <v>-3.0902323061678136</v>
      </c>
      <c r="D14">
        <v>0</v>
      </c>
      <c r="E14">
        <v>1</v>
      </c>
      <c r="F14">
        <v>0.33333333333333337</v>
      </c>
      <c r="G14">
        <v>0.66666666666666663</v>
      </c>
      <c r="H14">
        <v>1313.5183933451606</v>
      </c>
      <c r="I14">
        <v>2.0351465608363402</v>
      </c>
      <c r="J14">
        <v>112.08336052412704</v>
      </c>
      <c r="K14">
        <v>1</v>
      </c>
      <c r="L14">
        <v>2</v>
      </c>
      <c r="M14">
        <v>1</v>
      </c>
      <c r="N14">
        <v>2</v>
      </c>
      <c r="O14">
        <v>1</v>
      </c>
      <c r="P14">
        <v>2</v>
      </c>
      <c r="Q14" s="2">
        <f>IF(COUNTBLANK(Table2[[#This Row],[P1]:[P16]])&gt;0,"",(SUM(Table2[[#This Row],[P1]:[P7]]))*(Table2[[#This Row],[P8]]/10+Table2[[#This Row],[P9]]/1000+Table2[[#This Row],[P10]]/100000)+(PRODUCT(Table2[[#This Row],[P11]:[P16]])))</f>
        <v>-484.66712429572391</v>
      </c>
      <c r="R14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15" spans="1:20" x14ac:dyDescent="0.3">
      <c r="A15">
        <v>0.42981072121058789</v>
      </c>
      <c r="B15">
        <v>-3.0902323061678136</v>
      </c>
      <c r="C15">
        <v>-3.0902323061678136</v>
      </c>
      <c r="D15">
        <v>0</v>
      </c>
      <c r="E15">
        <v>1</v>
      </c>
      <c r="F15">
        <v>0.33333333333333337</v>
      </c>
      <c r="G15">
        <v>0.66666666666666663</v>
      </c>
      <c r="H15">
        <v>1313.5183933451606</v>
      </c>
      <c r="I15">
        <v>2.0351465608363402</v>
      </c>
      <c r="J15">
        <v>112.08336052412704</v>
      </c>
      <c r="K15">
        <v>1</v>
      </c>
      <c r="L15">
        <v>2</v>
      </c>
      <c r="M15">
        <v>2</v>
      </c>
      <c r="N15">
        <v>2</v>
      </c>
      <c r="O15">
        <v>1</v>
      </c>
      <c r="P15">
        <v>2</v>
      </c>
      <c r="Q15" s="2">
        <f>IF(COUNTBLANK(Table2[[#This Row],[P1]:[P16]])&gt;0,"",(SUM(Table2[[#This Row],[P1]:[P7]]))*(Table2[[#This Row],[P8]]/10+Table2[[#This Row],[P9]]/1000+Table2[[#This Row],[P10]]/100000)+(PRODUCT(Table2[[#This Row],[P11]:[P16]])))</f>
        <v>-476.66712429572391</v>
      </c>
      <c r="R15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16" spans="1:20" x14ac:dyDescent="0.3">
      <c r="A16">
        <v>0.42981072121058789</v>
      </c>
      <c r="B16">
        <v>-3.0902323061678136</v>
      </c>
      <c r="C16">
        <v>-3.0902323061678136</v>
      </c>
      <c r="D16">
        <v>0</v>
      </c>
      <c r="E16">
        <v>1</v>
      </c>
      <c r="F16">
        <v>0.33333333333333337</v>
      </c>
      <c r="G16">
        <v>0.66666666666666663</v>
      </c>
      <c r="H16">
        <v>1313.5183933451606</v>
      </c>
      <c r="I16">
        <v>2.0351465608363402</v>
      </c>
      <c r="J16">
        <v>112.08336052412704</v>
      </c>
      <c r="K16">
        <v>1</v>
      </c>
      <c r="L16">
        <v>2</v>
      </c>
      <c r="M16">
        <v>2</v>
      </c>
      <c r="N16">
        <v>1</v>
      </c>
      <c r="O16">
        <v>1</v>
      </c>
      <c r="P16">
        <v>2</v>
      </c>
      <c r="Q16" s="2">
        <f>IF(COUNTBLANK(Table2[[#This Row],[P1]:[P16]])&gt;0,"",(SUM(Table2[[#This Row],[P1]:[P7]]))*(Table2[[#This Row],[P8]]/10+Table2[[#This Row],[P9]]/1000+Table2[[#This Row],[P10]]/100000)+(PRODUCT(Table2[[#This Row],[P11]:[P16]])))</f>
        <v>-484.66712429572391</v>
      </c>
      <c r="R16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17" spans="1:18" x14ac:dyDescent="0.3">
      <c r="A17">
        <v>0.42981072121058789</v>
      </c>
      <c r="B17">
        <v>-3.0902323061678136</v>
      </c>
      <c r="C17">
        <v>-3.0902323061678136</v>
      </c>
      <c r="D17">
        <v>0</v>
      </c>
      <c r="E17">
        <v>1</v>
      </c>
      <c r="F17">
        <v>0.33333333333333337</v>
      </c>
      <c r="G17">
        <v>0.66666666666666663</v>
      </c>
      <c r="H17">
        <v>1313.5183933451606</v>
      </c>
      <c r="I17">
        <v>2.0351465608363402</v>
      </c>
      <c r="J17">
        <v>112.08336052412704</v>
      </c>
      <c r="K17">
        <v>1</v>
      </c>
      <c r="L17">
        <v>2</v>
      </c>
      <c r="M17">
        <v>2</v>
      </c>
      <c r="N17">
        <v>1</v>
      </c>
      <c r="O17">
        <v>2</v>
      </c>
      <c r="P17">
        <v>2</v>
      </c>
      <c r="Q17" s="2">
        <f>IF(COUNTBLANK(Table2[[#This Row],[P1]:[P16]])&gt;0,"",(SUM(Table2[[#This Row],[P1]:[P7]]))*(Table2[[#This Row],[P8]]/10+Table2[[#This Row],[P9]]/1000+Table2[[#This Row],[P10]]/100000)+(PRODUCT(Table2[[#This Row],[P11]:[P16]])))</f>
        <v>-476.66712429572391</v>
      </c>
      <c r="R17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18" spans="1:18" x14ac:dyDescent="0.3">
      <c r="A18">
        <v>0.42981072121058789</v>
      </c>
      <c r="B18">
        <v>-3.0902323061678136</v>
      </c>
      <c r="C18">
        <v>-3.0902323061678136</v>
      </c>
      <c r="D18">
        <v>0</v>
      </c>
      <c r="E18">
        <v>1</v>
      </c>
      <c r="F18">
        <v>0.33333333333333337</v>
      </c>
      <c r="G18">
        <v>0.66666666666666663</v>
      </c>
      <c r="H18">
        <v>1313.5183933451606</v>
      </c>
      <c r="I18">
        <v>2.0351465608363402</v>
      </c>
      <c r="J18">
        <v>112.08336052412704</v>
      </c>
      <c r="K18">
        <v>1</v>
      </c>
      <c r="L18">
        <v>2</v>
      </c>
      <c r="M18">
        <v>2</v>
      </c>
      <c r="N18">
        <v>1</v>
      </c>
      <c r="O18">
        <v>2</v>
      </c>
      <c r="P18">
        <v>4</v>
      </c>
      <c r="Q18" s="2">
        <f>IF(COUNTBLANK(Table2[[#This Row],[P1]:[P16]])&gt;0,"",(SUM(Table2[[#This Row],[P1]:[P7]]))*(Table2[[#This Row],[P8]]/10+Table2[[#This Row],[P9]]/1000+Table2[[#This Row],[P10]]/100000)+(PRODUCT(Table2[[#This Row],[P11]:[P16]])))</f>
        <v>-460.66712429572391</v>
      </c>
      <c r="R18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19" spans="1:18" x14ac:dyDescent="0.3">
      <c r="A19">
        <v>-0.4298107212105885</v>
      </c>
      <c r="B19">
        <v>3.0902323061678136</v>
      </c>
      <c r="C19">
        <v>-0.4298107212105885</v>
      </c>
      <c r="D19">
        <v>0.33333333333333331</v>
      </c>
      <c r="E19">
        <v>1</v>
      </c>
      <c r="F19">
        <v>0.66666666666666663</v>
      </c>
      <c r="G19">
        <v>0.33333333333333331</v>
      </c>
      <c r="H19">
        <v>1313.5183933451606</v>
      </c>
      <c r="I19">
        <v>26.827625628449667</v>
      </c>
      <c r="J19">
        <v>8.6020129540835205E-5</v>
      </c>
      <c r="K19">
        <v>1</v>
      </c>
      <c r="L19">
        <v>3</v>
      </c>
      <c r="M19">
        <v>2</v>
      </c>
      <c r="N19">
        <v>2</v>
      </c>
      <c r="O19">
        <v>1</v>
      </c>
      <c r="P19">
        <v>3</v>
      </c>
      <c r="Q19" s="2">
        <f>IF(COUNTBLANK(Table2[[#This Row],[P1]:[P16]])&gt;0,"",(SUM(Table2[[#This Row],[P1]:[P7]]))*(Table2[[#This Row],[P8]]/10+Table2[[#This Row],[P9]]/1000+Table2[[#This Row],[P10]]/100000)+(PRODUCT(Table2[[#This Row],[P11]:[P16]])))</f>
        <v>635.6049046967795</v>
      </c>
      <c r="R19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9.1687807811710851</v>
      </c>
    </row>
    <row r="20" spans="1:18" x14ac:dyDescent="0.3">
      <c r="A20">
        <v>3.0902323061678136</v>
      </c>
      <c r="B20">
        <v>3.0902323061678136</v>
      </c>
      <c r="C20">
        <v>-0.4298107212105885</v>
      </c>
      <c r="D20">
        <v>0.33333333333333331</v>
      </c>
      <c r="E20">
        <v>1</v>
      </c>
      <c r="F20">
        <v>0.66666666666666663</v>
      </c>
      <c r="G20">
        <v>0.33333333333333331</v>
      </c>
      <c r="H20">
        <v>1313.5183933451606</v>
      </c>
      <c r="I20">
        <v>26.827625628449667</v>
      </c>
      <c r="J20">
        <v>8.6020129540835205E-5</v>
      </c>
      <c r="K20">
        <v>1</v>
      </c>
      <c r="L20">
        <v>3</v>
      </c>
      <c r="M20">
        <v>2</v>
      </c>
      <c r="N20">
        <v>2</v>
      </c>
      <c r="O20">
        <v>1</v>
      </c>
      <c r="P20">
        <v>3</v>
      </c>
      <c r="Q20" s="2">
        <f>IF(COUNTBLANK(Table2[[#This Row],[P1]:[P16]])&gt;0,"",(SUM(Table2[[#This Row],[P1]:[P7]]))*(Table2[[#This Row],[P8]]/10+Table2[[#This Row],[P9]]/1000+Table2[[#This Row],[P10]]/100000)+(PRODUCT(Table2[[#This Row],[P11]:[P16]])))</f>
        <v>1098.0634652791334</v>
      </c>
      <c r="R20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21" spans="1:18" x14ac:dyDescent="0.3">
      <c r="A21">
        <v>3.0902323061678136</v>
      </c>
      <c r="B21">
        <v>-0.42981072121058816</v>
      </c>
      <c r="C21">
        <v>-0.4298107212105885</v>
      </c>
      <c r="D21">
        <v>0.33333333333333331</v>
      </c>
      <c r="E21">
        <v>1</v>
      </c>
      <c r="F21">
        <v>0.66666666666666663</v>
      </c>
      <c r="G21">
        <v>0.33333333333333331</v>
      </c>
      <c r="H21">
        <v>1313.5183933451606</v>
      </c>
      <c r="I21">
        <v>26.827625628449667</v>
      </c>
      <c r="J21">
        <v>8.6020129540835205E-5</v>
      </c>
      <c r="K21">
        <v>1</v>
      </c>
      <c r="L21">
        <v>3</v>
      </c>
      <c r="M21">
        <v>2</v>
      </c>
      <c r="N21">
        <v>2</v>
      </c>
      <c r="O21">
        <v>1</v>
      </c>
      <c r="P21">
        <v>3</v>
      </c>
      <c r="Q21" s="2">
        <f>IF(COUNTBLANK(Table2[[#This Row],[P1]:[P16]])&gt;0,"",(SUM(Table2[[#This Row],[P1]:[P7]]))*(Table2[[#This Row],[P8]]/10+Table2[[#This Row],[P9]]/1000+Table2[[#This Row],[P10]]/100000)+(PRODUCT(Table2[[#This Row],[P11]:[P16]])))</f>
        <v>635.6049046967795</v>
      </c>
      <c r="R21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20.046531463476576</v>
      </c>
    </row>
    <row r="22" spans="1:18" x14ac:dyDescent="0.3">
      <c r="A22">
        <v>3.0902323061678136</v>
      </c>
      <c r="B22">
        <v>-0.42981072121058816</v>
      </c>
      <c r="C22">
        <v>3.0902323061678136</v>
      </c>
      <c r="D22">
        <v>0.33333333333333331</v>
      </c>
      <c r="E22">
        <v>1</v>
      </c>
      <c r="F22">
        <v>0.66666666666666663</v>
      </c>
      <c r="G22">
        <v>0.33333333333333331</v>
      </c>
      <c r="H22">
        <v>1313.5183933451606</v>
      </c>
      <c r="I22">
        <v>26.827625628449667</v>
      </c>
      <c r="J22">
        <v>8.6020129540835205E-5</v>
      </c>
      <c r="K22">
        <v>1</v>
      </c>
      <c r="L22">
        <v>3</v>
      </c>
      <c r="M22">
        <v>2</v>
      </c>
      <c r="N22">
        <v>2</v>
      </c>
      <c r="O22">
        <v>1</v>
      </c>
      <c r="P22">
        <v>3</v>
      </c>
      <c r="Q22" s="2">
        <f>IF(COUNTBLANK(Table2[[#This Row],[P1]:[P16]])&gt;0,"",(SUM(Table2[[#This Row],[P1]:[P7]]))*(Table2[[#This Row],[P8]]/10+Table2[[#This Row],[P9]]/1000+Table2[[#This Row],[P10]]/100000)+(PRODUCT(Table2[[#This Row],[P11]:[P16]])))</f>
        <v>1098.0634652791334</v>
      </c>
      <c r="R22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23" spans="1:18" x14ac:dyDescent="0.3">
      <c r="A23">
        <v>3.0902323061678136</v>
      </c>
      <c r="B23">
        <v>-0.42981072121058816</v>
      </c>
      <c r="C23">
        <v>3.0902323061678136</v>
      </c>
      <c r="D23">
        <v>1</v>
      </c>
      <c r="E23">
        <v>1</v>
      </c>
      <c r="F23">
        <v>0.66666666666666663</v>
      </c>
      <c r="G23">
        <v>0.33333333333333331</v>
      </c>
      <c r="H23">
        <v>1313.5183933451606</v>
      </c>
      <c r="I23">
        <v>26.827625628449667</v>
      </c>
      <c r="J23">
        <v>8.6020129540835205E-5</v>
      </c>
      <c r="K23">
        <v>1</v>
      </c>
      <c r="L23">
        <v>3</v>
      </c>
      <c r="M23">
        <v>2</v>
      </c>
      <c r="N23">
        <v>2</v>
      </c>
      <c r="O23">
        <v>1</v>
      </c>
      <c r="P23">
        <v>3</v>
      </c>
      <c r="Q23" s="2">
        <f>IF(COUNTBLANK(Table2[[#This Row],[P1]:[P16]])&gt;0,"",(SUM(Table2[[#This Row],[P1]:[P7]]))*(Table2[[#This Row],[P8]]/10+Table2[[#This Row],[P9]]/1000+Table2[[#This Row],[P10]]/100000)+(PRODUCT(Table2[[#This Row],[P11]:[P16]])))</f>
        <v>1185.6492432531363</v>
      </c>
      <c r="R23" s="2">
        <f>IF(COUNTBLANK(Table2[[#This Row],[P1]:[P16]])&gt;0,"",(Table2[[#This Row],[P1]]^2+(Table2[[#This Row],[P2]]*Table2[[#This Row],[P3]])+EXP(Table2[[#This Row],[P4]]+Table2[[#This Row],[P5]]+Table2[[#This Row],[P6]]+Table2[[#This Row],[P7]])))</f>
        <v>28.306857653048667</v>
      </c>
    </row>
    <row r="24" spans="1:18" x14ac:dyDescent="0.3">
      <c r="A24">
        <v>3.0902323061678136</v>
      </c>
      <c r="B24">
        <v>-0.42981072121058816</v>
      </c>
      <c r="C24">
        <v>3.0902323061678136</v>
      </c>
      <c r="D24">
        <v>1</v>
      </c>
      <c r="E24">
        <v>0.33333333333333337</v>
      </c>
      <c r="F24">
        <v>0.66666666666666663</v>
      </c>
      <c r="G24">
        <v>0.33333333333333331</v>
      </c>
      <c r="H24">
        <v>1313.5183933451606</v>
      </c>
      <c r="I24">
        <v>26.827625628449667</v>
      </c>
      <c r="J24">
        <v>8.6020129540835205E-5</v>
      </c>
      <c r="K24">
        <v>1</v>
      </c>
      <c r="L24">
        <v>3</v>
      </c>
      <c r="M24">
        <v>2</v>
      </c>
      <c r="N24">
        <v>2</v>
      </c>
      <c r="O24">
        <v>1</v>
      </c>
      <c r="P24">
        <v>3</v>
      </c>
      <c r="Q24" s="2">
        <f>IF(COUNTBLANK(Table2[[#This Row],[P1]:[P16]])&gt;0,"",(SUM(Table2[[#This Row],[P1]:[P7]]))*(Table2[[#This Row],[P8]]/10+Table2[[#This Row],[P9]]/1000+Table2[[#This Row],[P10]]/100000)+(PRODUCT(Table2[[#This Row],[P11]:[P16]])))</f>
        <v>1098.0634652791334</v>
      </c>
      <c r="R24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25" spans="1:18" x14ac:dyDescent="0.3">
      <c r="A25">
        <v>3.0902323061678136</v>
      </c>
      <c r="B25">
        <v>-0.42981072121058816</v>
      </c>
      <c r="C25">
        <v>3.0902323061678136</v>
      </c>
      <c r="D25">
        <v>1</v>
      </c>
      <c r="E25">
        <v>0.33333333333333337</v>
      </c>
      <c r="F25">
        <v>0</v>
      </c>
      <c r="G25">
        <v>0.33333333333333331</v>
      </c>
      <c r="H25">
        <v>1313.5183933451606</v>
      </c>
      <c r="I25">
        <v>26.827625628449667</v>
      </c>
      <c r="J25">
        <v>8.6020129540835205E-5</v>
      </c>
      <c r="K25">
        <v>1</v>
      </c>
      <c r="L25">
        <v>3</v>
      </c>
      <c r="M25">
        <v>2</v>
      </c>
      <c r="N25">
        <v>2</v>
      </c>
      <c r="O25">
        <v>1</v>
      </c>
      <c r="P25">
        <v>3</v>
      </c>
      <c r="Q25" s="2">
        <f>IF(COUNTBLANK(Table2[[#This Row],[P1]:[P16]])&gt;0,"",(SUM(Table2[[#This Row],[P1]:[P7]]))*(Table2[[#This Row],[P8]]/10+Table2[[#This Row],[P9]]/1000+Table2[[#This Row],[P10]]/100000)+(PRODUCT(Table2[[#This Row],[P11]:[P16]])))</f>
        <v>1010.4776873051301</v>
      </c>
      <c r="R25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13.515810780331027</v>
      </c>
    </row>
    <row r="26" spans="1:18" x14ac:dyDescent="0.3">
      <c r="A26">
        <v>3.0902323061678136</v>
      </c>
      <c r="B26">
        <v>-0.42981072121058816</v>
      </c>
      <c r="C26">
        <v>3.0902323061678136</v>
      </c>
      <c r="D26">
        <v>1</v>
      </c>
      <c r="E26">
        <v>0.33333333333333337</v>
      </c>
      <c r="F26">
        <v>0</v>
      </c>
      <c r="G26">
        <v>1</v>
      </c>
      <c r="H26">
        <v>1313.5183933451606</v>
      </c>
      <c r="I26">
        <v>26.827625628449667</v>
      </c>
      <c r="J26">
        <v>8.6020129540835205E-5</v>
      </c>
      <c r="K26">
        <v>1</v>
      </c>
      <c r="L26">
        <v>3</v>
      </c>
      <c r="M26">
        <v>2</v>
      </c>
      <c r="N26">
        <v>2</v>
      </c>
      <c r="O26">
        <v>1</v>
      </c>
      <c r="P26">
        <v>3</v>
      </c>
      <c r="Q26" s="2">
        <f>IF(COUNTBLANK(Table2[[#This Row],[P1]:[P16]])&gt;0,"",(SUM(Table2[[#This Row],[P1]:[P7]]))*(Table2[[#This Row],[P8]]/10+Table2[[#This Row],[P9]]/1000+Table2[[#This Row],[P10]]/100000)+(PRODUCT(Table2[[#This Row],[P11]:[P16]])))</f>
        <v>1098.0634652791334</v>
      </c>
      <c r="R26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27" spans="1:18" x14ac:dyDescent="0.3">
      <c r="A27">
        <v>3.0902323061678136</v>
      </c>
      <c r="B27">
        <v>-0.42981072121058816</v>
      </c>
      <c r="C27">
        <v>3.0902323061678136</v>
      </c>
      <c r="D27">
        <v>1</v>
      </c>
      <c r="E27">
        <v>0.33333333333333337</v>
      </c>
      <c r="F27">
        <v>0</v>
      </c>
      <c r="G27">
        <v>1</v>
      </c>
      <c r="H27">
        <v>1.1507093261523851</v>
      </c>
      <c r="I27">
        <v>26.827625628449667</v>
      </c>
      <c r="J27">
        <v>8.6020129540835205E-5</v>
      </c>
      <c r="K27">
        <v>1</v>
      </c>
      <c r="L27">
        <v>3</v>
      </c>
      <c r="M27">
        <v>2</v>
      </c>
      <c r="N27">
        <v>2</v>
      </c>
      <c r="O27">
        <v>1</v>
      </c>
      <c r="P27">
        <v>3</v>
      </c>
      <c r="Q27" s="2">
        <f>IF(COUNTBLANK(Table2[[#This Row],[P1]:[P16]])&gt;0,"",(SUM(Table2[[#This Row],[P1]:[P7]]))*(Table2[[#This Row],[P8]]/10+Table2[[#This Row],[P9]]/1000+Table2[[#This Row],[P10]]/100000)+(PRODUCT(Table2[[#This Row],[P11]:[P16]])))</f>
        <v>37.147106138964894</v>
      </c>
      <c r="R27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28" spans="1:18" x14ac:dyDescent="0.3">
      <c r="A28">
        <v>3.0902323061678136</v>
      </c>
      <c r="B28">
        <v>-0.42981072121058816</v>
      </c>
      <c r="C28">
        <v>3.0902323061678136</v>
      </c>
      <c r="D28">
        <v>1</v>
      </c>
      <c r="E28">
        <v>0.33333333333333337</v>
      </c>
      <c r="F28">
        <v>0</v>
      </c>
      <c r="G28">
        <v>1</v>
      </c>
      <c r="H28">
        <v>1.1507093261523851</v>
      </c>
      <c r="I28">
        <v>6.9562702944091605E-4</v>
      </c>
      <c r="J28">
        <v>8.6020129540835205E-5</v>
      </c>
      <c r="K28">
        <v>1</v>
      </c>
      <c r="L28">
        <v>3</v>
      </c>
      <c r="M28">
        <v>2</v>
      </c>
      <c r="N28">
        <v>2</v>
      </c>
      <c r="O28">
        <v>1</v>
      </c>
      <c r="P28">
        <v>3</v>
      </c>
      <c r="Q28" s="2">
        <f>IF(COUNTBLANK(Table2[[#This Row],[P1]:[P16]])&gt;0,"",(SUM(Table2[[#This Row],[P1]:[P7]]))*(Table2[[#This Row],[P8]]/10+Table2[[#This Row],[P9]]/1000+Table2[[#This Row],[P10]]/100000)+(PRODUCT(Table2[[#This Row],[P11]:[P16]])))</f>
        <v>36.930237579561975</v>
      </c>
      <c r="R28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29" spans="1:18" x14ac:dyDescent="0.3">
      <c r="A29">
        <v>3.0902323061678136</v>
      </c>
      <c r="B29">
        <v>-0.42981072121058816</v>
      </c>
      <c r="C29">
        <v>3.0902323061678136</v>
      </c>
      <c r="D29">
        <v>1</v>
      </c>
      <c r="E29">
        <v>0.33333333333333337</v>
      </c>
      <c r="F29">
        <v>0</v>
      </c>
      <c r="G29">
        <v>1</v>
      </c>
      <c r="H29">
        <v>1.1507093261523851</v>
      </c>
      <c r="I29">
        <v>6.9562702944091605E-4</v>
      </c>
      <c r="J29">
        <v>112.08336052412704</v>
      </c>
      <c r="K29">
        <v>1</v>
      </c>
      <c r="L29">
        <v>3</v>
      </c>
      <c r="M29">
        <v>2</v>
      </c>
      <c r="N29">
        <v>2</v>
      </c>
      <c r="O29">
        <v>1</v>
      </c>
      <c r="P29">
        <v>3</v>
      </c>
      <c r="Q29" s="2">
        <f>IF(COUNTBLANK(Table2[[#This Row],[P1]:[P16]])&gt;0,"",(SUM(Table2[[#This Row],[P1]:[P7]]))*(Table2[[#This Row],[P8]]/10+Table2[[#This Row],[P9]]/1000+Table2[[#This Row],[P10]]/100000)+(PRODUCT(Table2[[#This Row],[P11]:[P16]])))</f>
        <v>36.939298377153634</v>
      </c>
      <c r="R29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30" spans="1:18" x14ac:dyDescent="0.3">
      <c r="A30">
        <v>3.0902323061678136</v>
      </c>
      <c r="B30">
        <v>-0.42981072121058816</v>
      </c>
      <c r="C30">
        <v>3.0902323061678136</v>
      </c>
      <c r="D30">
        <v>1</v>
      </c>
      <c r="E30">
        <v>0.33333333333333337</v>
      </c>
      <c r="F30">
        <v>0</v>
      </c>
      <c r="G30">
        <v>1</v>
      </c>
      <c r="H30">
        <v>1.1507093261523851</v>
      </c>
      <c r="I30">
        <v>6.9562702944091605E-4</v>
      </c>
      <c r="J30">
        <v>112.08336052412704</v>
      </c>
      <c r="K30">
        <v>4</v>
      </c>
      <c r="L30">
        <v>3</v>
      </c>
      <c r="M30">
        <v>2</v>
      </c>
      <c r="N30">
        <v>2</v>
      </c>
      <c r="O30">
        <v>1</v>
      </c>
      <c r="P30">
        <v>3</v>
      </c>
      <c r="Q30" s="2">
        <f>IF(COUNTBLANK(Table2[[#This Row],[P1]:[P16]])&gt;0,"",(SUM(Table2[[#This Row],[P1]:[P7]]))*(Table2[[#This Row],[P8]]/10+Table2[[#This Row],[P9]]/1000+Table2[[#This Row],[P10]]/100000)+(PRODUCT(Table2[[#This Row],[P11]:[P16]])))</f>
        <v>144.93929837715362</v>
      </c>
      <c r="R30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31" spans="1:18" x14ac:dyDescent="0.3">
      <c r="A31">
        <v>3.0902323061678136</v>
      </c>
      <c r="B31">
        <v>-0.42981072121058816</v>
      </c>
      <c r="C31">
        <v>3.0902323061678136</v>
      </c>
      <c r="D31">
        <v>1</v>
      </c>
      <c r="E31">
        <v>0.33333333333333337</v>
      </c>
      <c r="F31">
        <v>0</v>
      </c>
      <c r="G31">
        <v>1</v>
      </c>
      <c r="H31">
        <v>1.1507093261523851</v>
      </c>
      <c r="I31">
        <v>6.9562702944091605E-4</v>
      </c>
      <c r="J31">
        <v>112.08336052412704</v>
      </c>
      <c r="K31">
        <v>4</v>
      </c>
      <c r="L31">
        <v>1</v>
      </c>
      <c r="M31">
        <v>2</v>
      </c>
      <c r="N31">
        <v>2</v>
      </c>
      <c r="O31">
        <v>1</v>
      </c>
      <c r="P31">
        <v>3</v>
      </c>
      <c r="Q31" s="2">
        <f>IF(COUNTBLANK(Table2[[#This Row],[P1]:[P16]])&gt;0,"",(SUM(Table2[[#This Row],[P1]:[P7]]))*(Table2[[#This Row],[P8]]/10+Table2[[#This Row],[P9]]/1000+Table2[[#This Row],[P10]]/100000)+(PRODUCT(Table2[[#This Row],[P11]:[P16]])))</f>
        <v>48.939298377153634</v>
      </c>
      <c r="R31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32" spans="1:18" x14ac:dyDescent="0.3">
      <c r="A32">
        <v>3.0902323061678136</v>
      </c>
      <c r="B32">
        <v>-0.42981072121058816</v>
      </c>
      <c r="C32">
        <v>3.0902323061678136</v>
      </c>
      <c r="D32">
        <v>1</v>
      </c>
      <c r="E32">
        <v>0.33333333333333337</v>
      </c>
      <c r="F32">
        <v>0</v>
      </c>
      <c r="G32">
        <v>1</v>
      </c>
      <c r="H32">
        <v>1.1507093261523851</v>
      </c>
      <c r="I32">
        <v>6.9562702944091605E-4</v>
      </c>
      <c r="J32">
        <v>112.08336052412704</v>
      </c>
      <c r="K32">
        <v>4</v>
      </c>
      <c r="L32">
        <v>1</v>
      </c>
      <c r="M32">
        <v>1</v>
      </c>
      <c r="N32">
        <v>2</v>
      </c>
      <c r="O32">
        <v>1</v>
      </c>
      <c r="P32">
        <v>3</v>
      </c>
      <c r="Q32" s="2">
        <f>IF(COUNTBLANK(Table2[[#This Row],[P1]:[P16]])&gt;0,"",(SUM(Table2[[#This Row],[P1]:[P7]]))*(Table2[[#This Row],[P8]]/10+Table2[[#This Row],[P9]]/1000+Table2[[#This Row],[P10]]/100000)+(PRODUCT(Table2[[#This Row],[P11]:[P16]])))</f>
        <v>24.93929837715363</v>
      </c>
      <c r="R32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33" spans="1:18" x14ac:dyDescent="0.3">
      <c r="A33">
        <v>3.0902323061678136</v>
      </c>
      <c r="B33">
        <v>-0.42981072121058816</v>
      </c>
      <c r="C33">
        <v>3.0902323061678136</v>
      </c>
      <c r="D33">
        <v>1</v>
      </c>
      <c r="E33">
        <v>0.33333333333333337</v>
      </c>
      <c r="F33">
        <v>0</v>
      </c>
      <c r="G33">
        <v>1</v>
      </c>
      <c r="H33">
        <v>1.1507093261523851</v>
      </c>
      <c r="I33">
        <v>6.9562702944091605E-4</v>
      </c>
      <c r="J33">
        <v>112.08336052412704</v>
      </c>
      <c r="K33">
        <v>4</v>
      </c>
      <c r="L33">
        <v>1</v>
      </c>
      <c r="M33">
        <v>1</v>
      </c>
      <c r="N33">
        <v>1</v>
      </c>
      <c r="O33">
        <v>1</v>
      </c>
      <c r="P33">
        <v>3</v>
      </c>
      <c r="Q33" s="2">
        <f>IF(COUNTBLANK(Table2[[#This Row],[P1]:[P16]])&gt;0,"",(SUM(Table2[[#This Row],[P1]:[P7]]))*(Table2[[#This Row],[P8]]/10+Table2[[#This Row],[P9]]/1000+Table2[[#This Row],[P10]]/100000)+(PRODUCT(Table2[[#This Row],[P11]:[P16]])))</f>
        <v>12.939298377153632</v>
      </c>
      <c r="R33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34" spans="1:18" x14ac:dyDescent="0.3">
      <c r="A34">
        <v>3.0902323061678136</v>
      </c>
      <c r="B34">
        <v>-0.42981072121058816</v>
      </c>
      <c r="C34">
        <v>3.0902323061678136</v>
      </c>
      <c r="D34">
        <v>1</v>
      </c>
      <c r="E34">
        <v>0.33333333333333337</v>
      </c>
      <c r="F34">
        <v>0</v>
      </c>
      <c r="G34">
        <v>1</v>
      </c>
      <c r="H34">
        <v>1.1507093261523851</v>
      </c>
      <c r="I34">
        <v>6.9562702944091605E-4</v>
      </c>
      <c r="J34">
        <v>112.08336052412704</v>
      </c>
      <c r="K34">
        <v>4</v>
      </c>
      <c r="L34">
        <v>1</v>
      </c>
      <c r="M34">
        <v>1</v>
      </c>
      <c r="N34">
        <v>1</v>
      </c>
      <c r="O34">
        <v>2</v>
      </c>
      <c r="P34">
        <v>3</v>
      </c>
      <c r="Q34" s="2">
        <f>IF(COUNTBLANK(Table2[[#This Row],[P1]:[P16]])&gt;0,"",(SUM(Table2[[#This Row],[P1]:[P7]]))*(Table2[[#This Row],[P8]]/10+Table2[[#This Row],[P9]]/1000+Table2[[#This Row],[P10]]/100000)+(PRODUCT(Table2[[#This Row],[P11]:[P16]])))</f>
        <v>24.93929837715363</v>
      </c>
      <c r="R34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35" spans="1:18" x14ac:dyDescent="0.3">
      <c r="A35">
        <v>3.0902323061678136</v>
      </c>
      <c r="B35">
        <v>-0.42981072121058816</v>
      </c>
      <c r="C35">
        <v>3.0902323061678136</v>
      </c>
      <c r="D35">
        <v>1</v>
      </c>
      <c r="E35">
        <v>0.33333333333333337</v>
      </c>
      <c r="F35">
        <v>0</v>
      </c>
      <c r="G35">
        <v>1</v>
      </c>
      <c r="H35">
        <v>1.1507093261523851</v>
      </c>
      <c r="I35">
        <v>6.9562702944091605E-4</v>
      </c>
      <c r="J35">
        <v>112.08336052412704</v>
      </c>
      <c r="K35">
        <v>4</v>
      </c>
      <c r="L35">
        <v>1</v>
      </c>
      <c r="M35">
        <v>1</v>
      </c>
      <c r="N35">
        <v>1</v>
      </c>
      <c r="O35">
        <v>2</v>
      </c>
      <c r="P35">
        <v>1</v>
      </c>
      <c r="Q35" s="2">
        <f>IF(COUNTBLANK(Table2[[#This Row],[P1]:[P16]])&gt;0,"",(SUM(Table2[[#This Row],[P1]:[P7]]))*(Table2[[#This Row],[P8]]/10+Table2[[#This Row],[P9]]/1000+Table2[[#This Row],[P10]]/100000)+(PRODUCT(Table2[[#This Row],[P11]:[P16]])))</f>
        <v>8.9392983771536318</v>
      </c>
      <c r="R35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36" spans="1:18" x14ac:dyDescent="0.3">
      <c r="A36">
        <v>3.0902323061678136</v>
      </c>
      <c r="B36">
        <v>-3.0902323061678136</v>
      </c>
      <c r="C36">
        <v>3.0902323061678136</v>
      </c>
      <c r="D36">
        <v>0</v>
      </c>
      <c r="E36">
        <v>0</v>
      </c>
      <c r="F36">
        <v>1</v>
      </c>
      <c r="G36">
        <v>0.33333333333333331</v>
      </c>
      <c r="H36">
        <v>6.4213054774113614</v>
      </c>
      <c r="I36">
        <v>2.0351465608363379</v>
      </c>
      <c r="J36">
        <v>8.6020129540835205E-5</v>
      </c>
      <c r="K36">
        <v>1</v>
      </c>
      <c r="L36">
        <v>2</v>
      </c>
      <c r="M36">
        <v>2</v>
      </c>
      <c r="N36">
        <v>2</v>
      </c>
      <c r="O36">
        <v>1</v>
      </c>
      <c r="P36">
        <v>3</v>
      </c>
      <c r="Q36" s="2">
        <f>IF(COUNTBLANK(Table2[[#This Row],[P1]:[P16]])&gt;0,"",(SUM(Table2[[#This Row],[P1]:[P7]]))*(Table2[[#This Row],[P8]]/10+Table2[[#This Row],[P9]]/1000+Table2[[#This Row],[P10]]/100000)+(PRODUCT(Table2[[#This Row],[P11]:[P16]])))</f>
        <v>26.849509235264762</v>
      </c>
      <c r="R36" s="2">
        <f>IF(COUNTBLANK(Table2[[#This Row],[P1]:[P16]])&gt;0,"",(Table2[[#This Row],[P1]]^2+(Table2[[#This Row],[P2]]*Table2[[#This Row],[P3]])+EXP(Table2[[#This Row],[P4]]+Table2[[#This Row],[P5]]+Table2[[#This Row],[P6]]+Table2[[#This Row],[P7]])))</f>
        <v>3.7936678946831774</v>
      </c>
    </row>
    <row r="37" spans="1:18" x14ac:dyDescent="0.3">
      <c r="A37">
        <v>-0.42981072121058816</v>
      </c>
      <c r="B37">
        <v>-3.0902323061678136</v>
      </c>
      <c r="C37">
        <v>3.0902323061678136</v>
      </c>
      <c r="D37">
        <v>0</v>
      </c>
      <c r="E37">
        <v>0</v>
      </c>
      <c r="F37">
        <v>1</v>
      </c>
      <c r="G37">
        <v>0.33333333333333331</v>
      </c>
      <c r="H37">
        <v>6.4213054774113614</v>
      </c>
      <c r="I37">
        <v>2.0351465608363379</v>
      </c>
      <c r="J37">
        <v>8.6020129540835205E-5</v>
      </c>
      <c r="K37">
        <v>1</v>
      </c>
      <c r="L37">
        <v>2</v>
      </c>
      <c r="M37">
        <v>2</v>
      </c>
      <c r="N37">
        <v>2</v>
      </c>
      <c r="O37">
        <v>1</v>
      </c>
      <c r="P37">
        <v>3</v>
      </c>
      <c r="Q37" s="2">
        <f>IF(COUNTBLANK(Table2[[#This Row],[P1]:[P16]])&gt;0,"",(SUM(Table2[[#This Row],[P1]:[P7]]))*(Table2[[#This Row],[P8]]/10+Table2[[#This Row],[P9]]/1000+Table2[[#This Row],[P10]]/100000)+(PRODUCT(Table2[[#This Row],[P11]:[P16]])))</f>
        <v>24.582018271532792</v>
      </c>
      <c r="R37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-5.571130555332501</v>
      </c>
    </row>
    <row r="38" spans="1:18" x14ac:dyDescent="0.3">
      <c r="A38">
        <v>-0.42981072121058816</v>
      </c>
      <c r="B38">
        <v>0.42981072121058789</v>
      </c>
      <c r="C38">
        <v>3.0902323061678136</v>
      </c>
      <c r="D38">
        <v>0</v>
      </c>
      <c r="E38">
        <v>0</v>
      </c>
      <c r="F38">
        <v>1</v>
      </c>
      <c r="G38">
        <v>0.33333333333333331</v>
      </c>
      <c r="H38">
        <v>6.4213054774113614</v>
      </c>
      <c r="I38">
        <v>2.0351465608363379</v>
      </c>
      <c r="J38">
        <v>8.6020129540835205E-5</v>
      </c>
      <c r="K38">
        <v>1</v>
      </c>
      <c r="L38">
        <v>2</v>
      </c>
      <c r="M38">
        <v>2</v>
      </c>
      <c r="N38">
        <v>2</v>
      </c>
      <c r="O38">
        <v>1</v>
      </c>
      <c r="P38">
        <v>3</v>
      </c>
      <c r="Q38" s="2">
        <f>IF(COUNTBLANK(Table2[[#This Row],[P1]:[P16]])&gt;0,"",(SUM(Table2[[#This Row],[P1]:[P7]]))*(Table2[[#This Row],[P8]]/10+Table2[[#This Row],[P9]]/1000+Table2[[#This Row],[P10]]/100000)+(PRODUCT(Table2[[#This Row],[P11]:[P16]])))</f>
        <v>26.849509235264762</v>
      </c>
      <c r="R38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5.3066201269729891</v>
      </c>
    </row>
    <row r="39" spans="1:18" x14ac:dyDescent="0.3">
      <c r="A39">
        <v>-0.42981072121058816</v>
      </c>
      <c r="B39">
        <v>0.42981072121058789</v>
      </c>
      <c r="C39">
        <v>-0.42981072121058816</v>
      </c>
      <c r="D39">
        <v>0</v>
      </c>
      <c r="E39">
        <v>0</v>
      </c>
      <c r="F39">
        <v>1</v>
      </c>
      <c r="G39">
        <v>0.33333333333333331</v>
      </c>
      <c r="H39">
        <v>6.4213054774113614</v>
      </c>
      <c r="I39">
        <v>2.0351465608363379</v>
      </c>
      <c r="J39">
        <v>8.6020129540835205E-5</v>
      </c>
      <c r="K39">
        <v>1</v>
      </c>
      <c r="L39">
        <v>2</v>
      </c>
      <c r="M39">
        <v>2</v>
      </c>
      <c r="N39">
        <v>2</v>
      </c>
      <c r="O39">
        <v>1</v>
      </c>
      <c r="P39">
        <v>3</v>
      </c>
      <c r="Q39" s="2">
        <f>IF(COUNTBLANK(Table2[[#This Row],[P1]:[P16]])&gt;0,"",(SUM(Table2[[#This Row],[P1]:[P7]]))*(Table2[[#This Row],[P8]]/10+Table2[[#This Row],[P9]]/1000+Table2[[#This Row],[P10]]/100000)+(PRODUCT(Table2[[#This Row],[P11]:[P16]])))</f>
        <v>24.582018271532792</v>
      </c>
      <c r="R39" s="2">
        <f>IF(COUNTBLANK(Table2[[#This Row],[P1]:[P16]])&gt;0,"",(Table2[[#This Row],[P1]]^2+(Table2[[#This Row],[P2]]*Table2[[#This Row],[P3]])+EXP(Table2[[#This Row],[P4]]+Table2[[#This Row],[P5]]+Table2[[#This Row],[P6]]+Table2[[#This Row],[P7]])))</f>
        <v>3.7936678946831774</v>
      </c>
    </row>
    <row r="40" spans="1:18" x14ac:dyDescent="0.3">
      <c r="A40">
        <v>-0.42981072121058816</v>
      </c>
      <c r="B40">
        <v>0.42981072121058789</v>
      </c>
      <c r="C40">
        <v>-0.42981072121058816</v>
      </c>
      <c r="D40">
        <v>0.66666666666666663</v>
      </c>
      <c r="E40">
        <v>0</v>
      </c>
      <c r="F40">
        <v>1</v>
      </c>
      <c r="G40">
        <v>0.33333333333333331</v>
      </c>
      <c r="H40">
        <v>6.4213054774113614</v>
      </c>
      <c r="I40">
        <v>2.0351465608363379</v>
      </c>
      <c r="J40">
        <v>8.6020129540835205E-5</v>
      </c>
      <c r="K40">
        <v>1</v>
      </c>
      <c r="L40">
        <v>2</v>
      </c>
      <c r="M40">
        <v>2</v>
      </c>
      <c r="N40">
        <v>2</v>
      </c>
      <c r="O40">
        <v>1</v>
      </c>
      <c r="P40">
        <v>3</v>
      </c>
      <c r="Q40" s="2">
        <f>IF(COUNTBLANK(Table2[[#This Row],[P1]:[P16]])&gt;0,"",(SUM(Table2[[#This Row],[P1]:[P7]]))*(Table2[[#This Row],[P8]]/10+Table2[[#This Row],[P9]]/1000+Table2[[#This Row],[P10]]/100000)+(PRODUCT(Table2[[#This Row],[P11]:[P16]])))</f>
        <v>25.011462068307573</v>
      </c>
      <c r="R40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7.3890560989306486</v>
      </c>
    </row>
    <row r="41" spans="1:18" x14ac:dyDescent="0.3">
      <c r="A41">
        <v>-0.42981072121058816</v>
      </c>
      <c r="B41">
        <v>0.42981072121058789</v>
      </c>
      <c r="C41">
        <v>-0.42981072121058816</v>
      </c>
      <c r="D41">
        <v>0.66666666666666663</v>
      </c>
      <c r="E41">
        <v>0.66666666666666663</v>
      </c>
      <c r="F41">
        <v>1</v>
      </c>
      <c r="G41">
        <v>0.33333333333333331</v>
      </c>
      <c r="H41">
        <v>6.4213054774113614</v>
      </c>
      <c r="I41">
        <v>2.0351465608363379</v>
      </c>
      <c r="J41">
        <v>8.6020129540835205E-5</v>
      </c>
      <c r="K41">
        <v>1</v>
      </c>
      <c r="L41">
        <v>2</v>
      </c>
      <c r="M41">
        <v>2</v>
      </c>
      <c r="N41">
        <v>2</v>
      </c>
      <c r="O41">
        <v>1</v>
      </c>
      <c r="P41">
        <v>3</v>
      </c>
      <c r="Q41" s="2">
        <f>IF(COUNTBLANK(Table2[[#This Row],[P1]:[P16]])&gt;0,"",(SUM(Table2[[#This Row],[P1]:[P7]]))*(Table2[[#This Row],[P8]]/10+Table2[[#This Row],[P9]]/1000+Table2[[#This Row],[P10]]/100000)+(PRODUCT(Table2[[#This Row],[P11]:[P16]])))</f>
        <v>25.440905865082357</v>
      </c>
      <c r="R41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42" spans="1:18" x14ac:dyDescent="0.3">
      <c r="A42">
        <v>-0.42981072121058816</v>
      </c>
      <c r="B42">
        <v>0.42981072121058789</v>
      </c>
      <c r="C42">
        <v>-0.42981072121058816</v>
      </c>
      <c r="D42">
        <v>0.66666666666666663</v>
      </c>
      <c r="E42">
        <v>0.66666666666666663</v>
      </c>
      <c r="F42">
        <v>0.33333333333333337</v>
      </c>
      <c r="G42">
        <v>0.33333333333333331</v>
      </c>
      <c r="H42">
        <v>6.4213054774113614</v>
      </c>
      <c r="I42">
        <v>2.0351465608363379</v>
      </c>
      <c r="J42">
        <v>8.6020129540835205E-5</v>
      </c>
      <c r="K42">
        <v>1</v>
      </c>
      <c r="L42">
        <v>2</v>
      </c>
      <c r="M42">
        <v>2</v>
      </c>
      <c r="N42">
        <v>2</v>
      </c>
      <c r="O42">
        <v>1</v>
      </c>
      <c r="P42">
        <v>3</v>
      </c>
      <c r="Q42" s="2">
        <f>IF(COUNTBLANK(Table2[[#This Row],[P1]:[P16]])&gt;0,"",(SUM(Table2[[#This Row],[P1]:[P7]]))*(Table2[[#This Row],[P8]]/10+Table2[[#This Row],[P9]]/1000+Table2[[#This Row],[P10]]/100000)+(PRODUCT(Table2[[#This Row],[P11]:[P16]])))</f>
        <v>25.011462068307573</v>
      </c>
      <c r="R42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7.3890560989306486</v>
      </c>
    </row>
    <row r="43" spans="1:18" x14ac:dyDescent="0.3">
      <c r="A43">
        <v>-0.42981072121058816</v>
      </c>
      <c r="B43">
        <v>0.42981072121058789</v>
      </c>
      <c r="C43">
        <v>-0.42981072121058816</v>
      </c>
      <c r="D43">
        <v>0.66666666666666663</v>
      </c>
      <c r="E43">
        <v>0.66666666666666663</v>
      </c>
      <c r="F43">
        <v>0.33333333333333337</v>
      </c>
      <c r="G43">
        <v>1</v>
      </c>
      <c r="H43">
        <v>6.4213054774113614</v>
      </c>
      <c r="I43">
        <v>2.0351465608363379</v>
      </c>
      <c r="J43">
        <v>8.6020129540835205E-5</v>
      </c>
      <c r="K43">
        <v>1</v>
      </c>
      <c r="L43">
        <v>2</v>
      </c>
      <c r="M43">
        <v>2</v>
      </c>
      <c r="N43">
        <v>2</v>
      </c>
      <c r="O43">
        <v>1</v>
      </c>
      <c r="P43">
        <v>3</v>
      </c>
      <c r="Q43" s="2">
        <f>IF(COUNTBLANK(Table2[[#This Row],[P1]:[P16]])&gt;0,"",(SUM(Table2[[#This Row],[P1]:[P7]]))*(Table2[[#This Row],[P8]]/10+Table2[[#This Row],[P9]]/1000+Table2[[#This Row],[P10]]/100000)+(PRODUCT(Table2[[#This Row],[P11]:[P16]])))</f>
        <v>25.440905865082357</v>
      </c>
      <c r="R43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44" spans="1:18" x14ac:dyDescent="0.3">
      <c r="A44">
        <v>-0.42981072121058816</v>
      </c>
      <c r="B44">
        <v>0.42981072121058789</v>
      </c>
      <c r="C44">
        <v>-0.42981072121058816</v>
      </c>
      <c r="D44">
        <v>0.66666666666666663</v>
      </c>
      <c r="E44">
        <v>0.66666666666666663</v>
      </c>
      <c r="F44">
        <v>0.33333333333333337</v>
      </c>
      <c r="G44">
        <v>1</v>
      </c>
      <c r="H44">
        <v>5.6253921805486176E-3</v>
      </c>
      <c r="I44">
        <v>2.0351465608363379</v>
      </c>
      <c r="J44">
        <v>8.6020129540835205E-5</v>
      </c>
      <c r="K44">
        <v>1</v>
      </c>
      <c r="L44">
        <v>2</v>
      </c>
      <c r="M44">
        <v>2</v>
      </c>
      <c r="N44">
        <v>2</v>
      </c>
      <c r="O44">
        <v>1</v>
      </c>
      <c r="P44">
        <v>3</v>
      </c>
      <c r="Q44" s="2">
        <f>IF(COUNTBLANK(Table2[[#This Row],[P1]:[P16]])&gt;0,"",(SUM(Table2[[#This Row],[P1]:[P7]]))*(Table2[[#This Row],[P8]]/10+Table2[[#This Row],[P9]]/1000+Table2[[#This Row],[P10]]/100000)+(PRODUCT(Table2[[#This Row],[P11]:[P16]])))</f>
        <v>24.005810650803085</v>
      </c>
      <c r="R44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45" spans="1:18" x14ac:dyDescent="0.3">
      <c r="A45">
        <v>-0.42981072121058816</v>
      </c>
      <c r="B45">
        <v>0.42981072121058789</v>
      </c>
      <c r="C45">
        <v>-0.42981072121058816</v>
      </c>
      <c r="D45">
        <v>0.66666666666666663</v>
      </c>
      <c r="E45">
        <v>0.66666666666666663</v>
      </c>
      <c r="F45">
        <v>0.33333333333333337</v>
      </c>
      <c r="G45">
        <v>1</v>
      </c>
      <c r="H45">
        <v>5.6253921805486176E-3</v>
      </c>
      <c r="I45">
        <v>78487.677623776981</v>
      </c>
      <c r="J45">
        <v>8.6020129540835205E-5</v>
      </c>
      <c r="K45">
        <v>1</v>
      </c>
      <c r="L45">
        <v>2</v>
      </c>
      <c r="M45">
        <v>2</v>
      </c>
      <c r="N45">
        <v>2</v>
      </c>
      <c r="O45">
        <v>1</v>
      </c>
      <c r="P45">
        <v>3</v>
      </c>
      <c r="Q45" s="2">
        <f>IF(COUNTBLANK(Table2[[#This Row],[P1]:[P16]])&gt;0,"",(SUM(Table2[[#This Row],[P1]:[P7]]))*(Table2[[#This Row],[P8]]/10+Table2[[#This Row],[P9]]/1000+Table2[[#This Row],[P10]]/100000)+(PRODUCT(Table2[[#This Row],[P11]:[P16]])))</f>
        <v>199.56688665890411</v>
      </c>
      <c r="R45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46" spans="1:18" x14ac:dyDescent="0.3">
      <c r="A46">
        <v>-0.42981072121058816</v>
      </c>
      <c r="B46">
        <v>0.42981072121058789</v>
      </c>
      <c r="C46">
        <v>-0.42981072121058816</v>
      </c>
      <c r="D46">
        <v>0.66666666666666663</v>
      </c>
      <c r="E46">
        <v>0.66666666666666663</v>
      </c>
      <c r="F46">
        <v>0.33333333333333337</v>
      </c>
      <c r="G46">
        <v>1</v>
      </c>
      <c r="H46">
        <v>5.6253921805486176E-3</v>
      </c>
      <c r="I46">
        <v>78487.677623776981</v>
      </c>
      <c r="J46">
        <v>112.08336052412704</v>
      </c>
      <c r="K46">
        <v>1</v>
      </c>
      <c r="L46">
        <v>2</v>
      </c>
      <c r="M46">
        <v>2</v>
      </c>
      <c r="N46">
        <v>2</v>
      </c>
      <c r="O46">
        <v>1</v>
      </c>
      <c r="P46">
        <v>3</v>
      </c>
      <c r="Q46" s="2">
        <f>IF(COUNTBLANK(Table2[[#This Row],[P1]:[P16]])&gt;0,"",(SUM(Table2[[#This Row],[P1]:[P7]]))*(Table2[[#This Row],[P8]]/10+Table2[[#This Row],[P9]]/1000+Table2[[#This Row],[P10]]/100000)+(PRODUCT(Table2[[#This Row],[P11]:[P16]])))</f>
        <v>199.56939380029371</v>
      </c>
      <c r="R46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47" spans="1:18" x14ac:dyDescent="0.3">
      <c r="A47">
        <v>-0.42981072121058816</v>
      </c>
      <c r="B47">
        <v>0.42981072121058789</v>
      </c>
      <c r="C47">
        <v>-0.42981072121058816</v>
      </c>
      <c r="D47">
        <v>0.66666666666666663</v>
      </c>
      <c r="E47">
        <v>0.66666666666666663</v>
      </c>
      <c r="F47">
        <v>0.33333333333333337</v>
      </c>
      <c r="G47">
        <v>1</v>
      </c>
      <c r="H47">
        <v>5.6253921805486176E-3</v>
      </c>
      <c r="I47">
        <v>78487.677623776981</v>
      </c>
      <c r="J47">
        <v>112.08336052412704</v>
      </c>
      <c r="K47">
        <v>2</v>
      </c>
      <c r="L47">
        <v>2</v>
      </c>
      <c r="M47">
        <v>2</v>
      </c>
      <c r="N47">
        <v>2</v>
      </c>
      <c r="O47">
        <v>1</v>
      </c>
      <c r="P47">
        <v>3</v>
      </c>
      <c r="Q47" s="2">
        <f>IF(COUNTBLANK(Table2[[#This Row],[P1]:[P16]])&gt;0,"",(SUM(Table2[[#This Row],[P1]:[P7]]))*(Table2[[#This Row],[P8]]/10+Table2[[#This Row],[P9]]/1000+Table2[[#This Row],[P10]]/100000)+(PRODUCT(Table2[[#This Row],[P11]:[P16]])))</f>
        <v>223.56939380029371</v>
      </c>
      <c r="R47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48" spans="1:18" x14ac:dyDescent="0.3">
      <c r="A48">
        <v>-0.42981072121058816</v>
      </c>
      <c r="B48">
        <v>0.42981072121058789</v>
      </c>
      <c r="C48">
        <v>-0.42981072121058816</v>
      </c>
      <c r="D48">
        <v>0.66666666666666663</v>
      </c>
      <c r="E48">
        <v>0.66666666666666663</v>
      </c>
      <c r="F48">
        <v>0.33333333333333337</v>
      </c>
      <c r="G48">
        <v>1</v>
      </c>
      <c r="H48">
        <v>5.6253921805486176E-3</v>
      </c>
      <c r="I48">
        <v>78487.677623776981</v>
      </c>
      <c r="J48">
        <v>112.08336052412704</v>
      </c>
      <c r="K48">
        <v>2</v>
      </c>
      <c r="L48">
        <v>3</v>
      </c>
      <c r="M48">
        <v>2</v>
      </c>
      <c r="N48">
        <v>2</v>
      </c>
      <c r="O48">
        <v>1</v>
      </c>
      <c r="P48">
        <v>3</v>
      </c>
      <c r="Q48" s="2">
        <f>IF(COUNTBLANK(Table2[[#This Row],[P1]:[P16]])&gt;0,"",(SUM(Table2[[#This Row],[P1]:[P7]]))*(Table2[[#This Row],[P8]]/10+Table2[[#This Row],[P9]]/1000+Table2[[#This Row],[P10]]/100000)+(PRODUCT(Table2[[#This Row],[P11]:[P16]])))</f>
        <v>247.56939380029371</v>
      </c>
      <c r="R48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49" spans="1:18" x14ac:dyDescent="0.3">
      <c r="A49">
        <v>-0.42981072121058816</v>
      </c>
      <c r="B49">
        <v>0.42981072121058789</v>
      </c>
      <c r="C49">
        <v>-0.42981072121058816</v>
      </c>
      <c r="D49">
        <v>0.66666666666666663</v>
      </c>
      <c r="E49">
        <v>0.66666666666666663</v>
      </c>
      <c r="F49">
        <v>0.33333333333333337</v>
      </c>
      <c r="G49">
        <v>1</v>
      </c>
      <c r="H49">
        <v>5.6253921805486176E-3</v>
      </c>
      <c r="I49">
        <v>78487.677623776981</v>
      </c>
      <c r="J49">
        <v>112.08336052412704</v>
      </c>
      <c r="K49">
        <v>2</v>
      </c>
      <c r="L49">
        <v>3</v>
      </c>
      <c r="M49">
        <v>1</v>
      </c>
      <c r="N49">
        <v>2</v>
      </c>
      <c r="O49">
        <v>1</v>
      </c>
      <c r="P49">
        <v>3</v>
      </c>
      <c r="Q49" s="2">
        <f>IF(COUNTBLANK(Table2[[#This Row],[P1]:[P16]])&gt;0,"",(SUM(Table2[[#This Row],[P1]:[P7]]))*(Table2[[#This Row],[P8]]/10+Table2[[#This Row],[P9]]/1000+Table2[[#This Row],[P10]]/100000)+(PRODUCT(Table2[[#This Row],[P11]:[P16]])))</f>
        <v>211.56939380029371</v>
      </c>
      <c r="R49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50" spans="1:18" x14ac:dyDescent="0.3">
      <c r="A50">
        <v>-0.42981072121058816</v>
      </c>
      <c r="B50">
        <v>0.42981072121058789</v>
      </c>
      <c r="C50">
        <v>-0.42981072121058816</v>
      </c>
      <c r="D50">
        <v>0.66666666666666663</v>
      </c>
      <c r="E50">
        <v>0.66666666666666663</v>
      </c>
      <c r="F50">
        <v>0.33333333333333337</v>
      </c>
      <c r="G50">
        <v>1</v>
      </c>
      <c r="H50">
        <v>5.6253921805486176E-3</v>
      </c>
      <c r="I50">
        <v>78487.677623776981</v>
      </c>
      <c r="J50">
        <v>112.08336052412704</v>
      </c>
      <c r="K50">
        <v>2</v>
      </c>
      <c r="L50">
        <v>3</v>
      </c>
      <c r="M50">
        <v>1</v>
      </c>
      <c r="N50">
        <v>1</v>
      </c>
      <c r="O50">
        <v>1</v>
      </c>
      <c r="P50">
        <v>3</v>
      </c>
      <c r="Q50" s="2">
        <f>IF(COUNTBLANK(Table2[[#This Row],[P1]:[P16]])&gt;0,"",(SUM(Table2[[#This Row],[P1]:[P7]]))*(Table2[[#This Row],[P8]]/10+Table2[[#This Row],[P9]]/1000+Table2[[#This Row],[P10]]/100000)+(PRODUCT(Table2[[#This Row],[P11]:[P16]])))</f>
        <v>193.56939380029371</v>
      </c>
      <c r="R50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51" spans="1:18" x14ac:dyDescent="0.3">
      <c r="A51">
        <v>-0.42981072121058816</v>
      </c>
      <c r="B51">
        <v>0.42981072121058789</v>
      </c>
      <c r="C51">
        <v>-0.42981072121058816</v>
      </c>
      <c r="D51">
        <v>0.66666666666666663</v>
      </c>
      <c r="E51">
        <v>0.66666666666666663</v>
      </c>
      <c r="F51">
        <v>0.33333333333333337</v>
      </c>
      <c r="G51">
        <v>1</v>
      </c>
      <c r="H51">
        <v>5.6253921805486176E-3</v>
      </c>
      <c r="I51">
        <v>78487.677623776981</v>
      </c>
      <c r="J51">
        <v>112.08336052412704</v>
      </c>
      <c r="K51">
        <v>2</v>
      </c>
      <c r="L51">
        <v>3</v>
      </c>
      <c r="M51">
        <v>1</v>
      </c>
      <c r="N51">
        <v>1</v>
      </c>
      <c r="O51">
        <v>2</v>
      </c>
      <c r="P51">
        <v>3</v>
      </c>
      <c r="Q51" s="2">
        <f>IF(COUNTBLANK(Table2[[#This Row],[P1]:[P16]])&gt;0,"",(SUM(Table2[[#This Row],[P1]:[P7]]))*(Table2[[#This Row],[P8]]/10+Table2[[#This Row],[P9]]/1000+Table2[[#This Row],[P10]]/100000)+(PRODUCT(Table2[[#This Row],[P11]:[P16]])))</f>
        <v>211.56939380029371</v>
      </c>
      <c r="R51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52" spans="1:18" x14ac:dyDescent="0.3">
      <c r="A52">
        <v>-0.42981072121058816</v>
      </c>
      <c r="B52">
        <v>0.42981072121058789</v>
      </c>
      <c r="C52">
        <v>-0.42981072121058816</v>
      </c>
      <c r="D52">
        <v>0.66666666666666663</v>
      </c>
      <c r="E52">
        <v>0.66666666666666663</v>
      </c>
      <c r="F52">
        <v>0.33333333333333337</v>
      </c>
      <c r="G52">
        <v>1</v>
      </c>
      <c r="H52">
        <v>5.6253921805486176E-3</v>
      </c>
      <c r="I52">
        <v>78487.677623776981</v>
      </c>
      <c r="J52">
        <v>112.08336052412704</v>
      </c>
      <c r="K52">
        <v>2</v>
      </c>
      <c r="L52">
        <v>3</v>
      </c>
      <c r="M52">
        <v>1</v>
      </c>
      <c r="N52">
        <v>1</v>
      </c>
      <c r="O52">
        <v>2</v>
      </c>
      <c r="P52">
        <v>1</v>
      </c>
      <c r="Q52" s="2">
        <f>IF(COUNTBLANK(Table2[[#This Row],[P1]:[P16]])&gt;0,"",(SUM(Table2[[#This Row],[P1]:[P7]]))*(Table2[[#This Row],[P8]]/10+Table2[[#This Row],[P9]]/1000+Table2[[#This Row],[P10]]/100000)+(PRODUCT(Table2[[#This Row],[P11]:[P16]])))</f>
        <v>187.56939380029371</v>
      </c>
      <c r="R52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53" spans="1:18" x14ac:dyDescent="0.3">
      <c r="A53">
        <v>-0.4298107212105885</v>
      </c>
      <c r="B53">
        <v>0.42981072121058789</v>
      </c>
      <c r="C53">
        <v>-3.0902323061678136</v>
      </c>
      <c r="D53">
        <v>0.66666666666666663</v>
      </c>
      <c r="E53">
        <v>1</v>
      </c>
      <c r="F53">
        <v>0</v>
      </c>
      <c r="G53">
        <v>0.66666666666666663</v>
      </c>
      <c r="H53">
        <v>1313.5183933451606</v>
      </c>
      <c r="I53">
        <v>26.827625628449667</v>
      </c>
      <c r="J53">
        <v>3.5993638271212633</v>
      </c>
      <c r="K53">
        <v>2</v>
      </c>
      <c r="L53">
        <v>2</v>
      </c>
      <c r="M53">
        <v>1</v>
      </c>
      <c r="N53">
        <v>1</v>
      </c>
      <c r="O53">
        <v>1</v>
      </c>
      <c r="P53">
        <v>4</v>
      </c>
      <c r="Q53" s="2">
        <f>IF(COUNTBLANK(Table2[[#This Row],[P1]:[P16]])&gt;0,"",(SUM(Table2[[#This Row],[P1]:[P7]]))*(Table2[[#This Row],[P8]]/10+Table2[[#This Row],[P9]]/1000+Table2[[#This Row],[P10]]/100000)+(PRODUCT(Table2[[#This Row],[P11]:[P16]])))</f>
        <v>-83.440405318044569</v>
      </c>
      <c r="R53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54" spans="1:18" x14ac:dyDescent="0.3">
      <c r="A54">
        <v>3.0902323061678136</v>
      </c>
      <c r="B54">
        <v>0.42981072121058789</v>
      </c>
      <c r="C54">
        <v>-3.0902323061678136</v>
      </c>
      <c r="D54">
        <v>0.66666666666666663</v>
      </c>
      <c r="E54">
        <v>1</v>
      </c>
      <c r="F54">
        <v>0</v>
      </c>
      <c r="G54">
        <v>0.66666666666666663</v>
      </c>
      <c r="H54">
        <v>1313.5183933451606</v>
      </c>
      <c r="I54">
        <v>26.827625628449667</v>
      </c>
      <c r="J54">
        <v>3.5993638271212633</v>
      </c>
      <c r="K54">
        <v>2</v>
      </c>
      <c r="L54">
        <v>2</v>
      </c>
      <c r="M54">
        <v>1</v>
      </c>
      <c r="N54">
        <v>1</v>
      </c>
      <c r="O54">
        <v>1</v>
      </c>
      <c r="P54">
        <v>4</v>
      </c>
      <c r="Q54" s="2">
        <f>IF(COUNTBLANK(Table2[[#This Row],[P1]:[P16]])&gt;0,"",(SUM(Table2[[#This Row],[P1]:[P7]]))*(Table2[[#This Row],[P8]]/10+Table2[[#This Row],[P9]]/1000+Table2[[#This Row],[P10]]/100000)+(PRODUCT(Table2[[#This Row],[P11]:[P16]])))</f>
        <v>379.01828196043675</v>
      </c>
      <c r="R54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</v>
      </c>
    </row>
    <row r="55" spans="1:18" x14ac:dyDescent="0.3">
      <c r="A55">
        <v>3.0902323061678136</v>
      </c>
      <c r="B55">
        <v>-3.0902323061678136</v>
      </c>
      <c r="C55">
        <v>-3.0902323061678136</v>
      </c>
      <c r="D55">
        <v>0.66666666666666663</v>
      </c>
      <c r="E55">
        <v>1</v>
      </c>
      <c r="F55">
        <v>0</v>
      </c>
      <c r="G55">
        <v>0.66666666666666663</v>
      </c>
      <c r="H55">
        <v>1313.5183933451606</v>
      </c>
      <c r="I55">
        <v>26.827625628449667</v>
      </c>
      <c r="J55">
        <v>3.5993638271212633</v>
      </c>
      <c r="K55">
        <v>2</v>
      </c>
      <c r="L55">
        <v>2</v>
      </c>
      <c r="M55">
        <v>1</v>
      </c>
      <c r="N55">
        <v>1</v>
      </c>
      <c r="O55">
        <v>1</v>
      </c>
      <c r="P55">
        <v>4</v>
      </c>
      <c r="Q55" s="2">
        <f>IF(COUNTBLANK(Table2[[#This Row],[P1]:[P16]])&gt;0,"",(SUM(Table2[[#This Row],[P1]:[P7]]))*(Table2[[#This Row],[P8]]/10+Table2[[#This Row],[P9]]/1000+Table2[[#This Row],[P10]]/100000)+(PRODUCT(Table2[[#This Row],[P11]:[P16]])))</f>
        <v>-83.440405318044512</v>
      </c>
      <c r="R55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29.411329913492249</v>
      </c>
    </row>
    <row r="56" spans="1:18" x14ac:dyDescent="0.3">
      <c r="A56">
        <v>3.0902323061678136</v>
      </c>
      <c r="B56">
        <v>-3.0902323061678136</v>
      </c>
      <c r="C56">
        <v>0.42981072121058789</v>
      </c>
      <c r="D56">
        <v>0.66666666666666663</v>
      </c>
      <c r="E56">
        <v>1</v>
      </c>
      <c r="F56">
        <v>0</v>
      </c>
      <c r="G56">
        <v>0.66666666666666663</v>
      </c>
      <c r="H56">
        <v>1313.5183933451606</v>
      </c>
      <c r="I56">
        <v>26.827625628449667</v>
      </c>
      <c r="J56">
        <v>3.5993638271212633</v>
      </c>
      <c r="K56">
        <v>2</v>
      </c>
      <c r="L56">
        <v>2</v>
      </c>
      <c r="M56">
        <v>1</v>
      </c>
      <c r="N56">
        <v>1</v>
      </c>
      <c r="O56">
        <v>1</v>
      </c>
      <c r="P56">
        <v>4</v>
      </c>
      <c r="Q56" s="2">
        <f>IF(COUNTBLANK(Table2[[#This Row],[P1]:[P16]])&gt;0,"",(SUM(Table2[[#This Row],[P1]:[P7]]))*(Table2[[#This Row],[P8]]/10+Table2[[#This Row],[P9]]/1000+Table2[[#This Row],[P10]]/100000)+(PRODUCT(Table2[[#This Row],[P11]:[P16]])))</f>
        <v>379.01828196043675</v>
      </c>
      <c r="R56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</v>
      </c>
    </row>
    <row r="57" spans="1:18" x14ac:dyDescent="0.3">
      <c r="A57">
        <v>3.0902323061678136</v>
      </c>
      <c r="B57">
        <v>-3.0902323061678136</v>
      </c>
      <c r="C57">
        <v>0.42981072121058789</v>
      </c>
      <c r="D57">
        <v>0</v>
      </c>
      <c r="E57">
        <v>1</v>
      </c>
      <c r="F57">
        <v>0</v>
      </c>
      <c r="G57">
        <v>0.66666666666666663</v>
      </c>
      <c r="H57">
        <v>1313.5183933451606</v>
      </c>
      <c r="I57">
        <v>26.827625628449667</v>
      </c>
      <c r="J57">
        <v>3.5993638271212633</v>
      </c>
      <c r="K57">
        <v>2</v>
      </c>
      <c r="L57">
        <v>2</v>
      </c>
      <c r="M57">
        <v>1</v>
      </c>
      <c r="N57">
        <v>1</v>
      </c>
      <c r="O57">
        <v>1</v>
      </c>
      <c r="P57">
        <v>4</v>
      </c>
      <c r="Q57" s="2">
        <f>IF(COUNTBLANK(Table2[[#This Row],[P1]:[P16]])&gt;0,"",(SUM(Table2[[#This Row],[P1]:[P7]]))*(Table2[[#This Row],[P8]]/10+Table2[[#This Row],[P9]]/1000+Table2[[#This Row],[P10]]/100000)+(PRODUCT(Table2[[#This Row],[P11]:[P16]])))</f>
        <v>291.43247999124827</v>
      </c>
      <c r="R57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13.515810780331027</v>
      </c>
    </row>
    <row r="58" spans="1:18" x14ac:dyDescent="0.3">
      <c r="A58">
        <v>3.0902323061678136</v>
      </c>
      <c r="B58">
        <v>-3.0902323061678136</v>
      </c>
      <c r="C58">
        <v>0.42981072121058789</v>
      </c>
      <c r="D58">
        <v>0</v>
      </c>
      <c r="E58">
        <v>0.33333333333333337</v>
      </c>
      <c r="F58">
        <v>0</v>
      </c>
      <c r="G58">
        <v>0.66666666666666663</v>
      </c>
      <c r="H58">
        <v>1313.5183933451606</v>
      </c>
      <c r="I58">
        <v>26.827625628449667</v>
      </c>
      <c r="J58">
        <v>3.5993638271212633</v>
      </c>
      <c r="K58">
        <v>2</v>
      </c>
      <c r="L58">
        <v>2</v>
      </c>
      <c r="M58">
        <v>1</v>
      </c>
      <c r="N58">
        <v>1</v>
      </c>
      <c r="O58">
        <v>1</v>
      </c>
      <c r="P58">
        <v>4</v>
      </c>
      <c r="Q58" s="2">
        <f>IF(COUNTBLANK(Table2[[#This Row],[P1]:[P16]])&gt;0,"",(SUM(Table2[[#This Row],[P1]:[P7]]))*(Table2[[#This Row],[P8]]/10+Table2[[#This Row],[P9]]/1000+Table2[[#This Row],[P10]]/100000)+(PRODUCT(Table2[[#This Row],[P11]:[P16]])))</f>
        <v>203.84667802205976</v>
      </c>
      <c r="R58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59" spans="1:18" x14ac:dyDescent="0.3">
      <c r="A59">
        <v>3.0902323061678136</v>
      </c>
      <c r="B59">
        <v>-3.0902323061678136</v>
      </c>
      <c r="C59">
        <v>0.42981072121058789</v>
      </c>
      <c r="D59">
        <v>0</v>
      </c>
      <c r="E59">
        <v>0.33333333333333337</v>
      </c>
      <c r="F59">
        <v>0.66666666666666663</v>
      </c>
      <c r="G59">
        <v>0.66666666666666663</v>
      </c>
      <c r="H59">
        <v>1313.5183933451606</v>
      </c>
      <c r="I59">
        <v>26.827625628449667</v>
      </c>
      <c r="J59">
        <v>3.5993638271212633</v>
      </c>
      <c r="K59">
        <v>2</v>
      </c>
      <c r="L59">
        <v>2</v>
      </c>
      <c r="M59">
        <v>1</v>
      </c>
      <c r="N59">
        <v>1</v>
      </c>
      <c r="O59">
        <v>1</v>
      </c>
      <c r="P59">
        <v>4</v>
      </c>
      <c r="Q59" s="2">
        <f>IF(COUNTBLANK(Table2[[#This Row],[P1]:[P16]])&gt;0,"",(SUM(Table2[[#This Row],[P1]:[P7]]))*(Table2[[#This Row],[P8]]/10+Table2[[#This Row],[P9]]/1000+Table2[[#This Row],[P10]]/100000)+(PRODUCT(Table2[[#This Row],[P11]:[P16]])))</f>
        <v>291.43247999124827</v>
      </c>
      <c r="R59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13.515810780331027</v>
      </c>
    </row>
    <row r="60" spans="1:18" x14ac:dyDescent="0.3">
      <c r="A60">
        <v>3.0902323061678136</v>
      </c>
      <c r="B60">
        <v>-3.0902323061678136</v>
      </c>
      <c r="C60">
        <v>0.42981072121058789</v>
      </c>
      <c r="D60">
        <v>0</v>
      </c>
      <c r="E60">
        <v>0.33333333333333337</v>
      </c>
      <c r="F60">
        <v>0.66666666666666663</v>
      </c>
      <c r="G60">
        <v>0</v>
      </c>
      <c r="H60">
        <v>1313.5183933451606</v>
      </c>
      <c r="I60">
        <v>26.827625628449667</v>
      </c>
      <c r="J60">
        <v>3.5993638271212633</v>
      </c>
      <c r="K60">
        <v>2</v>
      </c>
      <c r="L60">
        <v>2</v>
      </c>
      <c r="M60">
        <v>1</v>
      </c>
      <c r="N60">
        <v>1</v>
      </c>
      <c r="O60">
        <v>1</v>
      </c>
      <c r="P60">
        <v>4</v>
      </c>
      <c r="Q60" s="2">
        <f>IF(COUNTBLANK(Table2[[#This Row],[P1]:[P16]])&gt;0,"",(SUM(Table2[[#This Row],[P1]:[P7]]))*(Table2[[#This Row],[P8]]/10+Table2[[#This Row],[P9]]/1000+Table2[[#This Row],[P10]]/100000)+(PRODUCT(Table2[[#This Row],[P11]:[P16]])))</f>
        <v>203.84667802205976</v>
      </c>
      <c r="R60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61" spans="1:18" x14ac:dyDescent="0.3">
      <c r="A61">
        <v>3.0902323061678136</v>
      </c>
      <c r="B61">
        <v>-3.0902323061678136</v>
      </c>
      <c r="C61">
        <v>0.42981072121058789</v>
      </c>
      <c r="D61">
        <v>0</v>
      </c>
      <c r="E61">
        <v>0.33333333333333337</v>
      </c>
      <c r="F61">
        <v>0.66666666666666663</v>
      </c>
      <c r="G61">
        <v>0</v>
      </c>
      <c r="H61">
        <v>1.1507093261523851</v>
      </c>
      <c r="I61">
        <v>26.827625628449667</v>
      </c>
      <c r="J61">
        <v>3.5993638271212633</v>
      </c>
      <c r="K61">
        <v>2</v>
      </c>
      <c r="L61">
        <v>2</v>
      </c>
      <c r="M61">
        <v>1</v>
      </c>
      <c r="N61">
        <v>1</v>
      </c>
      <c r="O61">
        <v>1</v>
      </c>
      <c r="P61">
        <v>4</v>
      </c>
      <c r="Q61" s="2">
        <f>IF(COUNTBLANK(Table2[[#This Row],[P1]:[P16]])&gt;0,"",(SUM(Table2[[#This Row],[P1]:[P7]]))*(Table2[[#This Row],[P8]]/10+Table2[[#This Row],[P9]]/1000+Table2[[#This Row],[P10]]/100000)+(PRODUCT(Table2[[#This Row],[P11]:[P16]])))</f>
        <v>16.202939543991047</v>
      </c>
      <c r="R61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62" spans="1:18" x14ac:dyDescent="0.3">
      <c r="A62">
        <v>3.0902323061678136</v>
      </c>
      <c r="B62">
        <v>-3.0902323061678136</v>
      </c>
      <c r="C62">
        <v>0.42981072121058789</v>
      </c>
      <c r="D62">
        <v>0</v>
      </c>
      <c r="E62">
        <v>0.33333333333333337</v>
      </c>
      <c r="F62">
        <v>0.66666666666666663</v>
      </c>
      <c r="G62">
        <v>0</v>
      </c>
      <c r="H62">
        <v>1.1507093261523851</v>
      </c>
      <c r="I62">
        <v>6.9562702944091605E-4</v>
      </c>
      <c r="J62">
        <v>3.5993638271212633</v>
      </c>
      <c r="K62">
        <v>2</v>
      </c>
      <c r="L62">
        <v>2</v>
      </c>
      <c r="M62">
        <v>1</v>
      </c>
      <c r="N62">
        <v>1</v>
      </c>
      <c r="O62">
        <v>1</v>
      </c>
      <c r="P62">
        <v>4</v>
      </c>
      <c r="Q62" s="2">
        <f>IF(COUNTBLANK(Table2[[#This Row],[P1]:[P16]])&gt;0,"",(SUM(Table2[[#This Row],[P1]:[P7]]))*(Table2[[#This Row],[P8]]/10+Table2[[#This Row],[P9]]/1000+Table2[[#This Row],[P10]]/100000)+(PRODUCT(Table2[[#This Row],[P11]:[P16]])))</f>
        <v>16.16458211185785</v>
      </c>
      <c r="R62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63" spans="1:18" x14ac:dyDescent="0.3">
      <c r="A63">
        <v>3.0902323061678136</v>
      </c>
      <c r="B63">
        <v>-3.0902323061678136</v>
      </c>
      <c r="C63">
        <v>0.42981072121058789</v>
      </c>
      <c r="D63">
        <v>0</v>
      </c>
      <c r="E63">
        <v>0.33333333333333337</v>
      </c>
      <c r="F63">
        <v>0.66666666666666663</v>
      </c>
      <c r="G63">
        <v>0</v>
      </c>
      <c r="H63">
        <v>1.1507093261523851</v>
      </c>
      <c r="I63">
        <v>6.9562702944091605E-4</v>
      </c>
      <c r="J63">
        <v>4689934.7355809398</v>
      </c>
      <c r="K63">
        <v>2</v>
      </c>
      <c r="L63">
        <v>2</v>
      </c>
      <c r="M63">
        <v>1</v>
      </c>
      <c r="N63">
        <v>1</v>
      </c>
      <c r="O63">
        <v>1</v>
      </c>
      <c r="P63">
        <v>4</v>
      </c>
      <c r="Q63" s="2">
        <f>IF(COUNTBLANK(Table2[[#This Row],[P1]:[P16]])&gt;0,"",(SUM(Table2[[#This Row],[P1]:[P7]]))*(Table2[[#This Row],[P8]]/10+Table2[[#This Row],[P9]]/1000+Table2[[#This Row],[P10]]/100000)+(PRODUCT(Table2[[#This Row],[P11]:[P16]])))</f>
        <v>83.221720314883669</v>
      </c>
      <c r="R63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64" spans="1:18" x14ac:dyDescent="0.3">
      <c r="A64">
        <v>3.0902323061678136</v>
      </c>
      <c r="B64">
        <v>-3.0902323061678136</v>
      </c>
      <c r="C64">
        <v>0.42981072121058789</v>
      </c>
      <c r="D64">
        <v>0</v>
      </c>
      <c r="E64">
        <v>0.33333333333333337</v>
      </c>
      <c r="F64">
        <v>0.66666666666666663</v>
      </c>
      <c r="G64">
        <v>0</v>
      </c>
      <c r="H64">
        <v>1.1507093261523851</v>
      </c>
      <c r="I64">
        <v>6.9562702944091605E-4</v>
      </c>
      <c r="J64">
        <v>4689934.7355809398</v>
      </c>
      <c r="K64">
        <v>5</v>
      </c>
      <c r="L64">
        <v>2</v>
      </c>
      <c r="M64">
        <v>1</v>
      </c>
      <c r="N64">
        <v>1</v>
      </c>
      <c r="O64">
        <v>1</v>
      </c>
      <c r="P64">
        <v>4</v>
      </c>
      <c r="Q64" s="2">
        <f>IF(COUNTBLANK(Table2[[#This Row],[P1]:[P16]])&gt;0,"",(SUM(Table2[[#This Row],[P1]:[P7]]))*(Table2[[#This Row],[P8]]/10+Table2[[#This Row],[P9]]/1000+Table2[[#This Row],[P10]]/100000)+(PRODUCT(Table2[[#This Row],[P11]:[P16]])))</f>
        <v>107.22172031488367</v>
      </c>
      <c r="R64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65" spans="1:18" x14ac:dyDescent="0.3">
      <c r="A65">
        <v>3.0902323061678136</v>
      </c>
      <c r="B65">
        <v>-3.0902323061678136</v>
      </c>
      <c r="C65">
        <v>0.42981072121058789</v>
      </c>
      <c r="D65">
        <v>0</v>
      </c>
      <c r="E65">
        <v>0.33333333333333337</v>
      </c>
      <c r="F65">
        <v>0.66666666666666663</v>
      </c>
      <c r="G65">
        <v>0</v>
      </c>
      <c r="H65">
        <v>1.1507093261523851</v>
      </c>
      <c r="I65">
        <v>6.9562702944091605E-4</v>
      </c>
      <c r="J65">
        <v>4689934.7355809398</v>
      </c>
      <c r="K65">
        <v>5</v>
      </c>
      <c r="L65">
        <v>1</v>
      </c>
      <c r="M65">
        <v>1</v>
      </c>
      <c r="N65">
        <v>1</v>
      </c>
      <c r="O65">
        <v>1</v>
      </c>
      <c r="P65">
        <v>4</v>
      </c>
      <c r="Q65" s="2">
        <f>IF(COUNTBLANK(Table2[[#This Row],[P1]:[P16]])&gt;0,"",(SUM(Table2[[#This Row],[P1]:[P7]]))*(Table2[[#This Row],[P8]]/10+Table2[[#This Row],[P9]]/1000+Table2[[#This Row],[P10]]/100000)+(PRODUCT(Table2[[#This Row],[P11]:[P16]])))</f>
        <v>87.221720314883669</v>
      </c>
      <c r="R65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66" spans="1:18" x14ac:dyDescent="0.3">
      <c r="A66">
        <v>3.0902323061678136</v>
      </c>
      <c r="B66">
        <v>-3.0902323061678136</v>
      </c>
      <c r="C66">
        <v>0.42981072121058789</v>
      </c>
      <c r="D66">
        <v>0</v>
      </c>
      <c r="E66">
        <v>0.33333333333333337</v>
      </c>
      <c r="F66">
        <v>0.66666666666666663</v>
      </c>
      <c r="G66">
        <v>0</v>
      </c>
      <c r="H66">
        <v>1.1507093261523851</v>
      </c>
      <c r="I66">
        <v>6.9562702944091605E-4</v>
      </c>
      <c r="J66">
        <v>4689934.7355809398</v>
      </c>
      <c r="K66">
        <v>5</v>
      </c>
      <c r="L66">
        <v>1</v>
      </c>
      <c r="M66">
        <v>2</v>
      </c>
      <c r="N66">
        <v>1</v>
      </c>
      <c r="O66">
        <v>1</v>
      </c>
      <c r="P66">
        <v>4</v>
      </c>
      <c r="Q66" s="2">
        <f>IF(COUNTBLANK(Table2[[#This Row],[P1]:[P16]])&gt;0,"",(SUM(Table2[[#This Row],[P1]:[P7]]))*(Table2[[#This Row],[P8]]/10+Table2[[#This Row],[P9]]/1000+Table2[[#This Row],[P10]]/100000)+(PRODUCT(Table2[[#This Row],[P11]:[P16]])))</f>
        <v>107.22172031488367</v>
      </c>
      <c r="R66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67" spans="1:18" x14ac:dyDescent="0.3">
      <c r="A67">
        <v>3.0902323061678136</v>
      </c>
      <c r="B67">
        <v>-3.0902323061678136</v>
      </c>
      <c r="C67">
        <v>0.42981072121058789</v>
      </c>
      <c r="D67">
        <v>0</v>
      </c>
      <c r="E67">
        <v>0.33333333333333337</v>
      </c>
      <c r="F67">
        <v>0.66666666666666663</v>
      </c>
      <c r="G67">
        <v>0</v>
      </c>
      <c r="H67">
        <v>1.1507093261523851</v>
      </c>
      <c r="I67">
        <v>6.9562702944091605E-4</v>
      </c>
      <c r="J67">
        <v>4689934.7355809398</v>
      </c>
      <c r="K67">
        <v>5</v>
      </c>
      <c r="L67">
        <v>1</v>
      </c>
      <c r="M67">
        <v>2</v>
      </c>
      <c r="N67">
        <v>2</v>
      </c>
      <c r="O67">
        <v>1</v>
      </c>
      <c r="P67">
        <v>4</v>
      </c>
      <c r="Q67" s="2">
        <f>IF(COUNTBLANK(Table2[[#This Row],[P1]:[P16]])&gt;0,"",(SUM(Table2[[#This Row],[P1]:[P7]]))*(Table2[[#This Row],[P8]]/10+Table2[[#This Row],[P9]]/1000+Table2[[#This Row],[P10]]/100000)+(PRODUCT(Table2[[#This Row],[P11]:[P16]])))</f>
        <v>147.22172031488367</v>
      </c>
      <c r="R67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68" spans="1:18" x14ac:dyDescent="0.3">
      <c r="A68">
        <v>3.0902323061678136</v>
      </c>
      <c r="B68">
        <v>-3.0902323061678136</v>
      </c>
      <c r="C68">
        <v>0.42981072121058789</v>
      </c>
      <c r="D68">
        <v>0</v>
      </c>
      <c r="E68">
        <v>0.33333333333333337</v>
      </c>
      <c r="F68">
        <v>0.66666666666666663</v>
      </c>
      <c r="G68">
        <v>0</v>
      </c>
      <c r="H68">
        <v>1.1507093261523851</v>
      </c>
      <c r="I68">
        <v>6.9562702944091605E-4</v>
      </c>
      <c r="J68">
        <v>4689934.7355809398</v>
      </c>
      <c r="K68">
        <v>5</v>
      </c>
      <c r="L68">
        <v>1</v>
      </c>
      <c r="M68">
        <v>2</v>
      </c>
      <c r="N68">
        <v>2</v>
      </c>
      <c r="O68">
        <v>2</v>
      </c>
      <c r="P68">
        <v>4</v>
      </c>
      <c r="Q68" s="2">
        <f>IF(COUNTBLANK(Table2[[#This Row],[P1]:[P16]])&gt;0,"",(SUM(Table2[[#This Row],[P1]:[P7]]))*(Table2[[#This Row],[P8]]/10+Table2[[#This Row],[P9]]/1000+Table2[[#This Row],[P10]]/100000)+(PRODUCT(Table2[[#This Row],[P11]:[P16]])))</f>
        <v>227.22172031488367</v>
      </c>
      <c r="R68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69" spans="1:18" x14ac:dyDescent="0.3">
      <c r="A69">
        <v>3.0902323061678136</v>
      </c>
      <c r="B69">
        <v>-3.0902323061678136</v>
      </c>
      <c r="C69">
        <v>0.42981072121058789</v>
      </c>
      <c r="D69">
        <v>0</v>
      </c>
      <c r="E69">
        <v>0.33333333333333337</v>
      </c>
      <c r="F69">
        <v>0.66666666666666663</v>
      </c>
      <c r="G69">
        <v>0</v>
      </c>
      <c r="H69">
        <v>1.1507093261523851</v>
      </c>
      <c r="I69">
        <v>6.9562702944091605E-4</v>
      </c>
      <c r="J69">
        <v>4689934.7355809398</v>
      </c>
      <c r="K69">
        <v>5</v>
      </c>
      <c r="L69">
        <v>1</v>
      </c>
      <c r="M69">
        <v>2</v>
      </c>
      <c r="N69">
        <v>2</v>
      </c>
      <c r="O69">
        <v>2</v>
      </c>
      <c r="P69">
        <v>2</v>
      </c>
      <c r="Q69" s="2">
        <f>IF(COUNTBLANK(Table2[[#This Row],[P1]:[P16]])&gt;0,"",(SUM(Table2[[#This Row],[P1]:[P7]]))*(Table2[[#This Row],[P8]]/10+Table2[[#This Row],[P9]]/1000+Table2[[#This Row],[P10]]/100000)+(PRODUCT(Table2[[#This Row],[P11]:[P16]])))</f>
        <v>147.22172031488367</v>
      </c>
      <c r="R69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70" spans="1:18" x14ac:dyDescent="0.3">
      <c r="A70">
        <v>-3.0902323061678136</v>
      </c>
      <c r="B70">
        <v>-0.4298107212105885</v>
      </c>
      <c r="C70">
        <v>0.42981072121058789</v>
      </c>
      <c r="D70">
        <v>0.33333333333333331</v>
      </c>
      <c r="E70">
        <v>0.66666666666666663</v>
      </c>
      <c r="F70">
        <v>0</v>
      </c>
      <c r="G70">
        <v>1</v>
      </c>
      <c r="H70">
        <v>5.6253921805486176E-3</v>
      </c>
      <c r="I70">
        <v>2.0351465608363379</v>
      </c>
      <c r="J70">
        <v>112.08336052412704</v>
      </c>
      <c r="K70">
        <v>4</v>
      </c>
      <c r="L70">
        <v>1</v>
      </c>
      <c r="M70">
        <v>2</v>
      </c>
      <c r="N70">
        <v>1</v>
      </c>
      <c r="O70">
        <v>2</v>
      </c>
      <c r="P70">
        <v>3</v>
      </c>
      <c r="Q70" s="2">
        <f>IF(COUNTBLANK(Table2[[#This Row],[P1]:[P16]])&gt;0,"",(SUM(Table2[[#This Row],[P1]:[P7]]))*(Table2[[#This Row],[P8]]/10+Table2[[#This Row],[P9]]/1000+Table2[[#This Row],[P10]]/100000)+(PRODUCT(Table2[[#This Row],[P11]:[P16]])))</f>
        <v>47.995945950036308</v>
      </c>
      <c r="R70" s="2">
        <f>IF(COUNTBLANK(Table2[[#This Row],[P1]:[P16]])&gt;0,"",(Table2[[#This Row],[P1]]^2+(Table2[[#This Row],[P2]]*Table2[[#This Row],[P3]])+EXP(Table2[[#This Row],[P4]]+Table2[[#This Row],[P5]]+Table2[[#This Row],[P6]]+Table2[[#This Row],[P7]])))</f>
        <v>16.753854548946329</v>
      </c>
    </row>
    <row r="71" spans="1:18" x14ac:dyDescent="0.3">
      <c r="A71">
        <v>0.42981072121058789</v>
      </c>
      <c r="B71">
        <v>-0.4298107212105885</v>
      </c>
      <c r="C71">
        <v>0.42981072121058789</v>
      </c>
      <c r="D71">
        <v>0.33333333333333331</v>
      </c>
      <c r="E71">
        <v>0.66666666666666663</v>
      </c>
      <c r="F71">
        <v>0</v>
      </c>
      <c r="G71">
        <v>1</v>
      </c>
      <c r="H71">
        <v>5.6253921805486176E-3</v>
      </c>
      <c r="I71">
        <v>2.0351465608363379</v>
      </c>
      <c r="J71">
        <v>112.08336052412704</v>
      </c>
      <c r="K71">
        <v>4</v>
      </c>
      <c r="L71">
        <v>1</v>
      </c>
      <c r="M71">
        <v>2</v>
      </c>
      <c r="N71">
        <v>1</v>
      </c>
      <c r="O71">
        <v>2</v>
      </c>
      <c r="P71">
        <v>3</v>
      </c>
      <c r="Q71" s="2">
        <f>IF(COUNTBLANK(Table2[[#This Row],[P1]:[P16]])&gt;0,"",(SUM(Table2[[#This Row],[P1]:[P7]]))*(Table2[[#This Row],[P8]]/10+Table2[[#This Row],[P9]]/1000+Table2[[#This Row],[P10]]/100000)+(PRODUCT(Table2[[#This Row],[P11]:[P16]])))</f>
        <v>48.009035298266596</v>
      </c>
      <c r="R71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72" spans="1:18" x14ac:dyDescent="0.3">
      <c r="A72">
        <v>0.42981072121058789</v>
      </c>
      <c r="B72">
        <v>3.0902323061678136</v>
      </c>
      <c r="C72">
        <v>0.42981072121058789</v>
      </c>
      <c r="D72">
        <v>0.33333333333333331</v>
      </c>
      <c r="E72">
        <v>0.66666666666666663</v>
      </c>
      <c r="F72">
        <v>0</v>
      </c>
      <c r="G72">
        <v>1</v>
      </c>
      <c r="H72">
        <v>5.6253921805486176E-3</v>
      </c>
      <c r="I72">
        <v>2.0351465608363379</v>
      </c>
      <c r="J72">
        <v>112.08336052412704</v>
      </c>
      <c r="K72">
        <v>4</v>
      </c>
      <c r="L72">
        <v>1</v>
      </c>
      <c r="M72">
        <v>2</v>
      </c>
      <c r="N72">
        <v>1</v>
      </c>
      <c r="O72">
        <v>2</v>
      </c>
      <c r="P72">
        <v>3</v>
      </c>
      <c r="Q72" s="2">
        <f>IF(COUNTBLANK(Table2[[#This Row],[P1]:[P16]])&gt;0,"",(SUM(Table2[[#This Row],[P1]:[P7]]))*(Table2[[#This Row],[P8]]/10+Table2[[#This Row],[P9]]/1000+Table2[[#This Row],[P10]]/100000)+(PRODUCT(Table2[[#This Row],[P11]:[P16]])))</f>
        <v>48.022124646496884</v>
      </c>
      <c r="R72" s="2">
        <f>IF(COUNTBLANK(Table2[[#This Row],[P1]:[P16]])&gt;0,"",(Table2[[#This Row],[P1]]^2+(Table2[[#This Row],[P2]]*Table2[[#This Row],[P3]])+EXP(Table2[[#This Row],[P4]]+Table2[[#This Row],[P5]]+Table2[[#This Row],[P6]]+Table2[[#This Row],[P7]])))</f>
        <v>8.902008331220463</v>
      </c>
    </row>
    <row r="73" spans="1:18" x14ac:dyDescent="0.3">
      <c r="A73">
        <v>0.42981072121058789</v>
      </c>
      <c r="B73">
        <v>3.0902323061678136</v>
      </c>
      <c r="C73">
        <v>-3.0902323061678136</v>
      </c>
      <c r="D73">
        <v>0.33333333333333331</v>
      </c>
      <c r="E73">
        <v>0.66666666666666663</v>
      </c>
      <c r="F73">
        <v>0</v>
      </c>
      <c r="G73">
        <v>1</v>
      </c>
      <c r="H73">
        <v>5.6253921805486176E-3</v>
      </c>
      <c r="I73">
        <v>2.0351465608363379</v>
      </c>
      <c r="J73">
        <v>112.08336052412704</v>
      </c>
      <c r="K73">
        <v>4</v>
      </c>
      <c r="L73">
        <v>1</v>
      </c>
      <c r="M73">
        <v>2</v>
      </c>
      <c r="N73">
        <v>1</v>
      </c>
      <c r="O73">
        <v>2</v>
      </c>
      <c r="P73">
        <v>3</v>
      </c>
      <c r="Q73" s="2">
        <f>IF(COUNTBLANK(Table2[[#This Row],[P1]:[P16]])&gt;0,"",(SUM(Table2[[#This Row],[P1]:[P7]]))*(Table2[[#This Row],[P8]]/10+Table2[[#This Row],[P9]]/1000+Table2[[#This Row],[P10]]/100000)+(PRODUCT(Table2[[#This Row],[P11]:[P16]])))</f>
        <v>48.009035298266596</v>
      </c>
      <c r="R73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74" spans="1:18" x14ac:dyDescent="0.3">
      <c r="A74">
        <v>0.42981072121058789</v>
      </c>
      <c r="B74">
        <v>3.0902323061678136</v>
      </c>
      <c r="C74">
        <v>-3.0902323061678136</v>
      </c>
      <c r="D74">
        <v>1</v>
      </c>
      <c r="E74">
        <v>0.66666666666666663</v>
      </c>
      <c r="F74">
        <v>0</v>
      </c>
      <c r="G74">
        <v>1</v>
      </c>
      <c r="H74">
        <v>5.6253921805486176E-3</v>
      </c>
      <c r="I74">
        <v>2.0351465608363379</v>
      </c>
      <c r="J74">
        <v>112.08336052412704</v>
      </c>
      <c r="K74">
        <v>4</v>
      </c>
      <c r="L74">
        <v>1</v>
      </c>
      <c r="M74">
        <v>2</v>
      </c>
      <c r="N74">
        <v>1</v>
      </c>
      <c r="O74">
        <v>2</v>
      </c>
      <c r="P74">
        <v>3</v>
      </c>
      <c r="Q74" s="2">
        <f>IF(COUNTBLANK(Table2[[#This Row],[P1]:[P16]])&gt;0,"",(SUM(Table2[[#This Row],[P1]:[P7]]))*(Table2[[#This Row],[P8]]/10+Table2[[#This Row],[P9]]/1000+Table2[[#This Row],[P10]]/100000)+(PRODUCT(Table2[[#This Row],[P11]:[P16]])))</f>
        <v>48.011514311189352</v>
      </c>
      <c r="R74" s="2">
        <f>IF(COUNTBLANK(Table2[[#This Row],[P1]:[P16]])&gt;0,"",(Table2[[#This Row],[P1]]^2+(Table2[[#This Row],[P2]]*Table2[[#This Row],[P3]])+EXP(Table2[[#This Row],[P4]]+Table2[[#This Row],[P5]]+Table2[[#This Row],[P6]]+Table2[[#This Row],[P7]])))</f>
        <v>5.0271176451342132</v>
      </c>
    </row>
    <row r="75" spans="1:18" x14ac:dyDescent="0.3">
      <c r="A75">
        <v>0.42981072121058789</v>
      </c>
      <c r="B75">
        <v>3.0902323061678136</v>
      </c>
      <c r="C75">
        <v>-3.0902323061678136</v>
      </c>
      <c r="D75">
        <v>1</v>
      </c>
      <c r="E75">
        <v>0</v>
      </c>
      <c r="F75">
        <v>0</v>
      </c>
      <c r="G75">
        <v>1</v>
      </c>
      <c r="H75">
        <v>5.6253921805486176E-3</v>
      </c>
      <c r="I75">
        <v>2.0351465608363379</v>
      </c>
      <c r="J75">
        <v>112.08336052412704</v>
      </c>
      <c r="K75">
        <v>4</v>
      </c>
      <c r="L75">
        <v>1</v>
      </c>
      <c r="M75">
        <v>2</v>
      </c>
      <c r="N75">
        <v>1</v>
      </c>
      <c r="O75">
        <v>2</v>
      </c>
      <c r="P75">
        <v>3</v>
      </c>
      <c r="Q75" s="2">
        <f>IF(COUNTBLANK(Table2[[#This Row],[P1]:[P16]])&gt;0,"",(SUM(Table2[[#This Row],[P1]:[P7]]))*(Table2[[#This Row],[P8]]/10+Table2[[#This Row],[P9]]/1000+Table2[[#This Row],[P10]]/100000)+(PRODUCT(Table2[[#This Row],[P11]:[P16]])))</f>
        <v>48.009035298266596</v>
      </c>
      <c r="R75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76" spans="1:18" x14ac:dyDescent="0.3">
      <c r="A76">
        <v>0.42981072121058789</v>
      </c>
      <c r="B76">
        <v>3.0902323061678136</v>
      </c>
      <c r="C76">
        <v>-3.0902323061678136</v>
      </c>
      <c r="D76">
        <v>1</v>
      </c>
      <c r="E76">
        <v>0</v>
      </c>
      <c r="F76">
        <v>0.66666666666666663</v>
      </c>
      <c r="G76">
        <v>1</v>
      </c>
      <c r="H76">
        <v>5.6253921805486176E-3</v>
      </c>
      <c r="I76">
        <v>2.0351465608363379</v>
      </c>
      <c r="J76">
        <v>112.08336052412704</v>
      </c>
      <c r="K76">
        <v>4</v>
      </c>
      <c r="L76">
        <v>1</v>
      </c>
      <c r="M76">
        <v>2</v>
      </c>
      <c r="N76">
        <v>1</v>
      </c>
      <c r="O76">
        <v>2</v>
      </c>
      <c r="P76">
        <v>3</v>
      </c>
      <c r="Q76" s="2">
        <f>IF(COUNTBLANK(Table2[[#This Row],[P1]:[P16]])&gt;0,"",(SUM(Table2[[#This Row],[P1]:[P7]]))*(Table2[[#This Row],[P8]]/10+Table2[[#This Row],[P9]]/1000+Table2[[#This Row],[P10]]/100000)+(PRODUCT(Table2[[#This Row],[P11]:[P16]])))</f>
        <v>48.011514311189352</v>
      </c>
      <c r="R76" s="2">
        <f>IF(COUNTBLANK(Table2[[#This Row],[P1]:[P16]])&gt;0,"",(Table2[[#This Row],[P1]]^2+(Table2[[#This Row],[P2]]*Table2[[#This Row],[P3]])+EXP(Table2[[#This Row],[P4]]+Table2[[#This Row],[P5]]+Table2[[#This Row],[P6]]+Table2[[#This Row],[P7]])))</f>
        <v>5.0271176451342132</v>
      </c>
    </row>
    <row r="77" spans="1:18" x14ac:dyDescent="0.3">
      <c r="A77">
        <v>0.42981072121058789</v>
      </c>
      <c r="B77">
        <v>3.0902323061678136</v>
      </c>
      <c r="C77">
        <v>-3.0902323061678136</v>
      </c>
      <c r="D77">
        <v>1</v>
      </c>
      <c r="E77">
        <v>0</v>
      </c>
      <c r="F77">
        <v>0.66666666666666663</v>
      </c>
      <c r="G77">
        <v>0.33333333333333337</v>
      </c>
      <c r="H77">
        <v>5.6253921805486176E-3</v>
      </c>
      <c r="I77">
        <v>2.0351465608363379</v>
      </c>
      <c r="J77">
        <v>112.08336052412704</v>
      </c>
      <c r="K77">
        <v>4</v>
      </c>
      <c r="L77">
        <v>1</v>
      </c>
      <c r="M77">
        <v>2</v>
      </c>
      <c r="N77">
        <v>1</v>
      </c>
      <c r="O77">
        <v>2</v>
      </c>
      <c r="P77">
        <v>3</v>
      </c>
      <c r="Q77" s="2">
        <f>IF(COUNTBLANK(Table2[[#This Row],[P1]:[P16]])&gt;0,"",(SUM(Table2[[#This Row],[P1]:[P7]]))*(Table2[[#This Row],[P8]]/10+Table2[[#This Row],[P9]]/1000+Table2[[#This Row],[P10]]/100000)+(PRODUCT(Table2[[#This Row],[P11]:[P16]])))</f>
        <v>48.009035298266596</v>
      </c>
      <c r="R77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78" spans="1:18" x14ac:dyDescent="0.3">
      <c r="A78">
        <v>0.42981072121058789</v>
      </c>
      <c r="B78">
        <v>3.0902323061678136</v>
      </c>
      <c r="C78">
        <v>-3.0902323061678136</v>
      </c>
      <c r="D78">
        <v>1</v>
      </c>
      <c r="E78">
        <v>0</v>
      </c>
      <c r="F78">
        <v>0.66666666666666663</v>
      </c>
      <c r="G78">
        <v>0.33333333333333337</v>
      </c>
      <c r="H78">
        <v>6.4213054774113614</v>
      </c>
      <c r="I78">
        <v>2.0351465608363379</v>
      </c>
      <c r="J78">
        <v>112.08336052412704</v>
      </c>
      <c r="K78">
        <v>4</v>
      </c>
      <c r="L78">
        <v>1</v>
      </c>
      <c r="M78">
        <v>2</v>
      </c>
      <c r="N78">
        <v>1</v>
      </c>
      <c r="O78">
        <v>2</v>
      </c>
      <c r="P78">
        <v>3</v>
      </c>
      <c r="Q78" s="2">
        <f>IF(COUNTBLANK(Table2[[#This Row],[P1]:[P16]])&gt;0,"",(SUM(Table2[[#This Row],[P1]:[P7]]))*(Table2[[#This Row],[P8]]/10+Table2[[#This Row],[P9]]/1000+Table2[[#This Row],[P10]]/100000)+(PRODUCT(Table2[[#This Row],[P11]:[P16]])))</f>
        <v>49.567924123761706</v>
      </c>
      <c r="R78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79" spans="1:18" x14ac:dyDescent="0.3">
      <c r="A79">
        <v>0.42981072121058789</v>
      </c>
      <c r="B79">
        <v>3.0902323061678136</v>
      </c>
      <c r="C79">
        <v>-3.0902323061678136</v>
      </c>
      <c r="D79">
        <v>1</v>
      </c>
      <c r="E79">
        <v>0</v>
      </c>
      <c r="F79">
        <v>0.66666666666666663</v>
      </c>
      <c r="G79">
        <v>0.33333333333333337</v>
      </c>
      <c r="H79">
        <v>6.4213054774113614</v>
      </c>
      <c r="I79">
        <v>78487.677623776981</v>
      </c>
      <c r="J79">
        <v>112.08336052412704</v>
      </c>
      <c r="K79">
        <v>4</v>
      </c>
      <c r="L79">
        <v>1</v>
      </c>
      <c r="M79">
        <v>2</v>
      </c>
      <c r="N79">
        <v>1</v>
      </c>
      <c r="O79">
        <v>2</v>
      </c>
      <c r="P79">
        <v>3</v>
      </c>
      <c r="Q79" s="2">
        <f>IF(COUNTBLANK(Table2[[#This Row],[P1]:[P16]])&gt;0,"",(SUM(Table2[[#This Row],[P1]:[P7]]))*(Table2[[#This Row],[P8]]/10+Table2[[#This Row],[P9]]/1000+Table2[[#This Row],[P10]]/100000)+(PRODUCT(Table2[[#This Row],[P11]:[P16]])))</f>
        <v>240.2731796760026</v>
      </c>
      <c r="R79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80" spans="1:18" x14ac:dyDescent="0.3">
      <c r="A80">
        <v>0.42981072121058789</v>
      </c>
      <c r="B80">
        <v>3.0902323061678136</v>
      </c>
      <c r="C80">
        <v>-3.0902323061678136</v>
      </c>
      <c r="D80">
        <v>1</v>
      </c>
      <c r="E80">
        <v>0</v>
      </c>
      <c r="F80">
        <v>0.66666666666666663</v>
      </c>
      <c r="G80">
        <v>0.33333333333333337</v>
      </c>
      <c r="H80">
        <v>6.4213054774113614</v>
      </c>
      <c r="I80">
        <v>78487.677623776981</v>
      </c>
      <c r="J80">
        <v>8.6020129540835205E-5</v>
      </c>
      <c r="K80">
        <v>4</v>
      </c>
      <c r="L80">
        <v>1</v>
      </c>
      <c r="M80">
        <v>2</v>
      </c>
      <c r="N80">
        <v>1</v>
      </c>
      <c r="O80">
        <v>2</v>
      </c>
      <c r="P80">
        <v>3</v>
      </c>
      <c r="Q80" s="2">
        <f>IF(COUNTBLANK(Table2[[#This Row],[P1]:[P16]])&gt;0,"",(SUM(Table2[[#This Row],[P1]:[P7]]))*(Table2[[#This Row],[P8]]/10+Table2[[#This Row],[P9]]/1000+Table2[[#This Row],[P10]]/100000)+(PRODUCT(Table2[[#This Row],[P11]:[P16]])))</f>
        <v>240.27045626458201</v>
      </c>
      <c r="R80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81" spans="1:18" x14ac:dyDescent="0.3">
      <c r="A81">
        <v>0.42981072121058789</v>
      </c>
      <c r="B81">
        <v>3.0902323061678136</v>
      </c>
      <c r="C81">
        <v>-3.0902323061678136</v>
      </c>
      <c r="D81">
        <v>1</v>
      </c>
      <c r="E81">
        <v>0</v>
      </c>
      <c r="F81">
        <v>0.66666666666666663</v>
      </c>
      <c r="G81">
        <v>0.33333333333333337</v>
      </c>
      <c r="H81">
        <v>6.4213054774113614</v>
      </c>
      <c r="I81">
        <v>78487.677623776981</v>
      </c>
      <c r="J81">
        <v>8.6020129540835205E-5</v>
      </c>
      <c r="K81">
        <v>2</v>
      </c>
      <c r="L81">
        <v>1</v>
      </c>
      <c r="M81">
        <v>2</v>
      </c>
      <c r="N81">
        <v>1</v>
      </c>
      <c r="O81">
        <v>2</v>
      </c>
      <c r="P81">
        <v>3</v>
      </c>
      <c r="Q81" s="2">
        <f>IF(COUNTBLANK(Table2[[#This Row],[P1]:[P16]])&gt;0,"",(SUM(Table2[[#This Row],[P1]:[P7]]))*(Table2[[#This Row],[P8]]/10+Table2[[#This Row],[P9]]/1000+Table2[[#This Row],[P10]]/100000)+(PRODUCT(Table2[[#This Row],[P11]:[P16]])))</f>
        <v>216.27045626458201</v>
      </c>
      <c r="R81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82" spans="1:18" x14ac:dyDescent="0.3">
      <c r="A82">
        <v>0.42981072121058789</v>
      </c>
      <c r="B82">
        <v>3.0902323061678136</v>
      </c>
      <c r="C82">
        <v>-3.0902323061678136</v>
      </c>
      <c r="D82">
        <v>1</v>
      </c>
      <c r="E82">
        <v>0</v>
      </c>
      <c r="F82">
        <v>0.66666666666666663</v>
      </c>
      <c r="G82">
        <v>0.33333333333333337</v>
      </c>
      <c r="H82">
        <v>6.4213054774113614</v>
      </c>
      <c r="I82">
        <v>78487.677623776981</v>
      </c>
      <c r="J82">
        <v>8.6020129540835205E-5</v>
      </c>
      <c r="K82">
        <v>2</v>
      </c>
      <c r="L82">
        <v>3</v>
      </c>
      <c r="M82">
        <v>2</v>
      </c>
      <c r="N82">
        <v>1</v>
      </c>
      <c r="O82">
        <v>2</v>
      </c>
      <c r="P82">
        <v>3</v>
      </c>
      <c r="Q82" s="2">
        <f>IF(COUNTBLANK(Table2[[#This Row],[P1]:[P16]])&gt;0,"",(SUM(Table2[[#This Row],[P1]:[P7]]))*(Table2[[#This Row],[P8]]/10+Table2[[#This Row],[P9]]/1000+Table2[[#This Row],[P10]]/100000)+(PRODUCT(Table2[[#This Row],[P11]:[P16]])))</f>
        <v>264.27045626458198</v>
      </c>
      <c r="R82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83" spans="1:18" x14ac:dyDescent="0.3">
      <c r="A83">
        <v>0.42981072121058789</v>
      </c>
      <c r="B83">
        <v>3.0902323061678136</v>
      </c>
      <c r="C83">
        <v>-3.0902323061678136</v>
      </c>
      <c r="D83">
        <v>1</v>
      </c>
      <c r="E83">
        <v>0</v>
      </c>
      <c r="F83">
        <v>0.66666666666666663</v>
      </c>
      <c r="G83">
        <v>0.33333333333333337</v>
      </c>
      <c r="H83">
        <v>6.4213054774113614</v>
      </c>
      <c r="I83">
        <v>78487.677623776981</v>
      </c>
      <c r="J83">
        <v>8.6020129540835205E-5</v>
      </c>
      <c r="K83">
        <v>2</v>
      </c>
      <c r="L83">
        <v>3</v>
      </c>
      <c r="M83">
        <v>1</v>
      </c>
      <c r="N83">
        <v>1</v>
      </c>
      <c r="O83">
        <v>2</v>
      </c>
      <c r="P83">
        <v>3</v>
      </c>
      <c r="Q83" s="2">
        <f>IF(COUNTBLANK(Table2[[#This Row],[P1]:[P16]])&gt;0,"",(SUM(Table2[[#This Row],[P1]:[P7]]))*(Table2[[#This Row],[P8]]/10+Table2[[#This Row],[P9]]/1000+Table2[[#This Row],[P10]]/100000)+(PRODUCT(Table2[[#This Row],[P11]:[P16]])))</f>
        <v>228.27045626458201</v>
      </c>
      <c r="R83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84" spans="1:18" x14ac:dyDescent="0.3">
      <c r="A84">
        <v>0.42981072121058789</v>
      </c>
      <c r="B84">
        <v>3.0902323061678136</v>
      </c>
      <c r="C84">
        <v>-3.0902323061678136</v>
      </c>
      <c r="D84">
        <v>1</v>
      </c>
      <c r="E84">
        <v>0</v>
      </c>
      <c r="F84">
        <v>0.66666666666666663</v>
      </c>
      <c r="G84">
        <v>0.33333333333333337</v>
      </c>
      <c r="H84">
        <v>6.4213054774113614</v>
      </c>
      <c r="I84">
        <v>78487.677623776981</v>
      </c>
      <c r="J84">
        <v>8.6020129540835205E-5</v>
      </c>
      <c r="K84">
        <v>2</v>
      </c>
      <c r="L84">
        <v>3</v>
      </c>
      <c r="M84">
        <v>1</v>
      </c>
      <c r="N84">
        <v>2</v>
      </c>
      <c r="O84">
        <v>2</v>
      </c>
      <c r="P84">
        <v>3</v>
      </c>
      <c r="Q84" s="2">
        <f>IF(COUNTBLANK(Table2[[#This Row],[P1]:[P16]])&gt;0,"",(SUM(Table2[[#This Row],[P1]:[P7]]))*(Table2[[#This Row],[P8]]/10+Table2[[#This Row],[P9]]/1000+Table2[[#This Row],[P10]]/100000)+(PRODUCT(Table2[[#This Row],[P11]:[P16]])))</f>
        <v>264.27045626458198</v>
      </c>
      <c r="R84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85" spans="1:18" x14ac:dyDescent="0.3">
      <c r="A85">
        <v>0.42981072121058789</v>
      </c>
      <c r="B85">
        <v>3.0902323061678136</v>
      </c>
      <c r="C85">
        <v>-3.0902323061678136</v>
      </c>
      <c r="D85">
        <v>1</v>
      </c>
      <c r="E85">
        <v>0</v>
      </c>
      <c r="F85">
        <v>0.66666666666666663</v>
      </c>
      <c r="G85">
        <v>0.33333333333333337</v>
      </c>
      <c r="H85">
        <v>6.4213054774113614</v>
      </c>
      <c r="I85">
        <v>78487.677623776981</v>
      </c>
      <c r="J85">
        <v>8.6020129540835205E-5</v>
      </c>
      <c r="K85">
        <v>2</v>
      </c>
      <c r="L85">
        <v>3</v>
      </c>
      <c r="M85">
        <v>1</v>
      </c>
      <c r="N85">
        <v>2</v>
      </c>
      <c r="O85">
        <v>1</v>
      </c>
      <c r="P85">
        <v>3</v>
      </c>
      <c r="Q85" s="2">
        <f>IF(COUNTBLANK(Table2[[#This Row],[P1]:[P16]])&gt;0,"",(SUM(Table2[[#This Row],[P1]:[P7]]))*(Table2[[#This Row],[P8]]/10+Table2[[#This Row],[P9]]/1000+Table2[[#This Row],[P10]]/100000)+(PRODUCT(Table2[[#This Row],[P11]:[P16]])))</f>
        <v>228.27045626458201</v>
      </c>
      <c r="R85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86" spans="1:18" x14ac:dyDescent="0.3">
      <c r="A86">
        <v>0.42981072121058789</v>
      </c>
      <c r="B86">
        <v>3.0902323061678136</v>
      </c>
      <c r="C86">
        <v>-3.0902323061678136</v>
      </c>
      <c r="D86">
        <v>1</v>
      </c>
      <c r="E86">
        <v>0</v>
      </c>
      <c r="F86">
        <v>0.66666666666666663</v>
      </c>
      <c r="G86">
        <v>0.33333333333333337</v>
      </c>
      <c r="H86">
        <v>6.4213054774113614</v>
      </c>
      <c r="I86">
        <v>78487.677623776981</v>
      </c>
      <c r="J86">
        <v>8.6020129540835205E-5</v>
      </c>
      <c r="K86">
        <v>2</v>
      </c>
      <c r="L86">
        <v>3</v>
      </c>
      <c r="M86">
        <v>1</v>
      </c>
      <c r="N86">
        <v>2</v>
      </c>
      <c r="O86">
        <v>1</v>
      </c>
      <c r="P86">
        <v>1</v>
      </c>
      <c r="Q86" s="2">
        <f>IF(COUNTBLANK(Table2[[#This Row],[P1]:[P16]])&gt;0,"",(SUM(Table2[[#This Row],[P1]:[P7]]))*(Table2[[#This Row],[P8]]/10+Table2[[#This Row],[P9]]/1000+Table2[[#This Row],[P10]]/100000)+(PRODUCT(Table2[[#This Row],[P11]:[P16]])))</f>
        <v>204.27045626458201</v>
      </c>
      <c r="R86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87" spans="1:18" x14ac:dyDescent="0.3">
      <c r="A87">
        <v>3.0902323061678136</v>
      </c>
      <c r="B87">
        <v>-3.0902323061678136</v>
      </c>
      <c r="C87">
        <v>-0.4298107212105885</v>
      </c>
      <c r="D87">
        <v>1</v>
      </c>
      <c r="E87">
        <v>0</v>
      </c>
      <c r="F87">
        <v>0.66666666666666663</v>
      </c>
      <c r="G87">
        <v>1</v>
      </c>
      <c r="H87">
        <v>1.1507093261523842</v>
      </c>
      <c r="I87">
        <v>6.9562702944091605E-4</v>
      </c>
      <c r="J87">
        <v>3.5993638271212633</v>
      </c>
      <c r="K87">
        <v>5</v>
      </c>
      <c r="L87">
        <v>3</v>
      </c>
      <c r="M87">
        <v>1</v>
      </c>
      <c r="N87">
        <v>1</v>
      </c>
      <c r="O87">
        <v>2</v>
      </c>
      <c r="P87">
        <v>3</v>
      </c>
      <c r="Q87" s="2">
        <f>IF(COUNTBLANK(Table2[[#This Row],[P1]:[P16]])&gt;0,"",(SUM(Table2[[#This Row],[P1]:[P7]]))*(Table2[[#This Row],[P8]]/10+Table2[[#This Row],[P9]]/1000+Table2[[#This Row],[P10]]/100000)+(PRODUCT(Table2[[#This Row],[P11]:[P16]])))</f>
        <v>90.257479168370793</v>
      </c>
      <c r="R87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25.269666777455384</v>
      </c>
    </row>
    <row r="88" spans="1:18" x14ac:dyDescent="0.3">
      <c r="A88">
        <v>-0.42981072121058816</v>
      </c>
      <c r="B88">
        <v>-3.0902323061678136</v>
      </c>
      <c r="C88">
        <v>-0.4298107212105885</v>
      </c>
      <c r="D88">
        <v>1</v>
      </c>
      <c r="E88">
        <v>0</v>
      </c>
      <c r="F88">
        <v>0.66666666666666663</v>
      </c>
      <c r="G88">
        <v>1</v>
      </c>
      <c r="H88">
        <v>1.1507093261523842</v>
      </c>
      <c r="I88">
        <v>6.9562702944091605E-4</v>
      </c>
      <c r="J88">
        <v>3.5993638271212633</v>
      </c>
      <c r="K88">
        <v>5</v>
      </c>
      <c r="L88">
        <v>3</v>
      </c>
      <c r="M88">
        <v>1</v>
      </c>
      <c r="N88">
        <v>1</v>
      </c>
      <c r="O88">
        <v>2</v>
      </c>
      <c r="P88">
        <v>3</v>
      </c>
      <c r="Q88" s="2">
        <f>IF(COUNTBLANK(Table2[[#This Row],[P1]:[P16]])&gt;0,"",(SUM(Table2[[#This Row],[P1]:[P7]]))*(Table2[[#This Row],[P8]]/10+Table2[[#This Row],[P9]]/1000+Table2[[#This Row],[P10]]/100000)+(PRODUCT(Table2[[#This Row],[P11]:[P16]])))</f>
        <v>89.852295386572095</v>
      </c>
      <c r="R88" s="2">
        <f>IF(COUNTBLANK(Table2[[#This Row],[P1]:[P16]])&gt;0,"",(Table2[[#This Row],[P1]]^2+(Table2[[#This Row],[P2]]*Table2[[#This Row],[P3]])+EXP(Table2[[#This Row],[P4]]+Table2[[#This Row],[P5]]+Table2[[#This Row],[P6]]+Table2[[#This Row],[P7]])))</f>
        <v>15.904868327439706</v>
      </c>
    </row>
    <row r="89" spans="1:18" x14ac:dyDescent="0.3">
      <c r="A89">
        <v>-0.42981072121058816</v>
      </c>
      <c r="B89">
        <v>0.42981072121058789</v>
      </c>
      <c r="C89">
        <v>-0.4298107212105885</v>
      </c>
      <c r="D89">
        <v>1</v>
      </c>
      <c r="E89">
        <v>0</v>
      </c>
      <c r="F89">
        <v>0.66666666666666663</v>
      </c>
      <c r="G89">
        <v>1</v>
      </c>
      <c r="H89">
        <v>1.1507093261523842</v>
      </c>
      <c r="I89">
        <v>6.9562702944091605E-4</v>
      </c>
      <c r="J89">
        <v>3.5993638271212633</v>
      </c>
      <c r="K89">
        <v>5</v>
      </c>
      <c r="L89">
        <v>3</v>
      </c>
      <c r="M89">
        <v>1</v>
      </c>
      <c r="N89">
        <v>1</v>
      </c>
      <c r="O89">
        <v>2</v>
      </c>
      <c r="P89">
        <v>3</v>
      </c>
      <c r="Q89" s="2">
        <f>IF(COUNTBLANK(Table2[[#This Row],[P1]:[P16]])&gt;0,"",(SUM(Table2[[#This Row],[P1]:[P7]]))*(Table2[[#This Row],[P8]]/10+Table2[[#This Row],[P9]]/1000+Table2[[#This Row],[P10]]/100000)+(PRODUCT(Table2[[#This Row],[P11]:[P16]])))</f>
        <v>90.257479168370793</v>
      </c>
      <c r="R89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90" spans="1:18" x14ac:dyDescent="0.3">
      <c r="A90">
        <v>-0.42981072121058816</v>
      </c>
      <c r="B90">
        <v>0.42981072121058789</v>
      </c>
      <c r="C90">
        <v>3.0902323061678136</v>
      </c>
      <c r="D90">
        <v>1</v>
      </c>
      <c r="E90">
        <v>0</v>
      </c>
      <c r="F90">
        <v>0.66666666666666663</v>
      </c>
      <c r="G90">
        <v>1</v>
      </c>
      <c r="H90">
        <v>1.1507093261523842</v>
      </c>
      <c r="I90">
        <v>6.9562702944091605E-4</v>
      </c>
      <c r="J90">
        <v>3.5993638271212633</v>
      </c>
      <c r="K90">
        <v>5</v>
      </c>
      <c r="L90">
        <v>3</v>
      </c>
      <c r="M90">
        <v>1</v>
      </c>
      <c r="N90">
        <v>1</v>
      </c>
      <c r="O90">
        <v>2</v>
      </c>
      <c r="P90">
        <v>3</v>
      </c>
      <c r="Q90" s="2">
        <f>IF(COUNTBLANK(Table2[[#This Row],[P1]:[P16]])&gt;0,"",(SUM(Table2[[#This Row],[P1]:[P7]]))*(Table2[[#This Row],[P8]]/10+Table2[[#This Row],[P9]]/1000+Table2[[#This Row],[P10]]/100000)+(PRODUCT(Table2[[#This Row],[P11]:[P16]])))</f>
        <v>90.662662950169491</v>
      </c>
      <c r="R90" s="2">
        <f>IF(COUNTBLANK(Table2[[#This Row],[P1]:[P16]])&gt;0,"",(Table2[[#This Row],[P1]]^2+(Table2[[#This Row],[P2]]*Table2[[#This Row],[P3]])+EXP(Table2[[#This Row],[P4]]+Table2[[#This Row],[P5]]+Table2[[#This Row],[P6]]+Table2[[#This Row],[P7]])))</f>
        <v>15.904868327439704</v>
      </c>
    </row>
    <row r="91" spans="1:18" x14ac:dyDescent="0.3">
      <c r="A91">
        <v>-0.42981072121058816</v>
      </c>
      <c r="B91">
        <v>0.42981072121058789</v>
      </c>
      <c r="C91">
        <v>3.0902323061678136</v>
      </c>
      <c r="D91">
        <v>0.33333333333333337</v>
      </c>
      <c r="E91">
        <v>0</v>
      </c>
      <c r="F91">
        <v>0.66666666666666663</v>
      </c>
      <c r="G91">
        <v>1</v>
      </c>
      <c r="H91">
        <v>1.1507093261523842</v>
      </c>
      <c r="I91">
        <v>6.9562702944091605E-4</v>
      </c>
      <c r="J91">
        <v>3.5993638271212633</v>
      </c>
      <c r="K91">
        <v>5</v>
      </c>
      <c r="L91">
        <v>3</v>
      </c>
      <c r="M91">
        <v>1</v>
      </c>
      <c r="N91">
        <v>1</v>
      </c>
      <c r="O91">
        <v>2</v>
      </c>
      <c r="P91">
        <v>3</v>
      </c>
      <c r="Q91" s="2">
        <f>IF(COUNTBLANK(Table2[[#This Row],[P1]:[P16]])&gt;0,"",(SUM(Table2[[#This Row],[P1]:[P7]]))*(Table2[[#This Row],[P8]]/10+Table2[[#This Row],[P9]]/1000+Table2[[#This Row],[P10]]/100000)+(PRODUCT(Table2[[#This Row],[P11]:[P16]])))</f>
        <v>90.585924535582464</v>
      </c>
      <c r="R91" s="2">
        <f>IF(COUNTBLANK(Table2[[#This Row],[P1]:[P16]])&gt;0,"",(Table2[[#This Row],[P1]]^2+(Table2[[#This Row],[P2]]*Table2[[#This Row],[P3]])+EXP(Table2[[#This Row],[P4]]+Table2[[#This Row],[P5]]+Table2[[#This Row],[P6]]+Table2[[#This Row],[P7]])))</f>
        <v>8.902008331220463</v>
      </c>
    </row>
    <row r="92" spans="1:18" x14ac:dyDescent="0.3">
      <c r="A92">
        <v>-0.42981072121058816</v>
      </c>
      <c r="B92">
        <v>0.42981072121058789</v>
      </c>
      <c r="C92">
        <v>3.0902323061678136</v>
      </c>
      <c r="D92">
        <v>0.33333333333333337</v>
      </c>
      <c r="E92">
        <v>0.66666666666666663</v>
      </c>
      <c r="F92">
        <v>0.66666666666666663</v>
      </c>
      <c r="G92">
        <v>1</v>
      </c>
      <c r="H92">
        <v>1.1507093261523842</v>
      </c>
      <c r="I92">
        <v>6.9562702944091605E-4</v>
      </c>
      <c r="J92">
        <v>3.5993638271212633</v>
      </c>
      <c r="K92">
        <v>5</v>
      </c>
      <c r="L92">
        <v>3</v>
      </c>
      <c r="M92">
        <v>1</v>
      </c>
      <c r="N92">
        <v>1</v>
      </c>
      <c r="O92">
        <v>2</v>
      </c>
      <c r="P92">
        <v>3</v>
      </c>
      <c r="Q92" s="2">
        <f>IF(COUNTBLANK(Table2[[#This Row],[P1]:[P16]])&gt;0,"",(SUM(Table2[[#This Row],[P1]:[P7]]))*(Table2[[#This Row],[P8]]/10+Table2[[#This Row],[P9]]/1000+Table2[[#This Row],[P10]]/100000)+(PRODUCT(Table2[[#This Row],[P11]:[P16]])))</f>
        <v>90.662662950169491</v>
      </c>
      <c r="R92" s="2">
        <f>IF(COUNTBLANK(Table2[[#This Row],[P1]:[P16]])&gt;0,"",(Table2[[#This Row],[P1]]^2+(Table2[[#This Row],[P2]]*Table2[[#This Row],[P3]])+EXP(Table2[[#This Row],[P4]]+Table2[[#This Row],[P5]]+Table2[[#This Row],[P6]]+Table2[[#This Row],[P7]])))</f>
        <v>15.904868327439704</v>
      </c>
    </row>
    <row r="93" spans="1:18" x14ac:dyDescent="0.3">
      <c r="A93">
        <v>-0.42981072121058816</v>
      </c>
      <c r="B93">
        <v>0.42981072121058789</v>
      </c>
      <c r="C93">
        <v>3.0902323061678136</v>
      </c>
      <c r="D93">
        <v>0.33333333333333337</v>
      </c>
      <c r="E93">
        <v>0.66666666666666663</v>
      </c>
      <c r="F93">
        <v>0</v>
      </c>
      <c r="G93">
        <v>1</v>
      </c>
      <c r="H93">
        <v>1.1507093261523842</v>
      </c>
      <c r="I93">
        <v>6.9562702944091605E-4</v>
      </c>
      <c r="J93">
        <v>3.5993638271212633</v>
      </c>
      <c r="K93">
        <v>5</v>
      </c>
      <c r="L93">
        <v>3</v>
      </c>
      <c r="M93">
        <v>1</v>
      </c>
      <c r="N93">
        <v>1</v>
      </c>
      <c r="O93">
        <v>2</v>
      </c>
      <c r="P93">
        <v>3</v>
      </c>
      <c r="Q93" s="2">
        <f>IF(COUNTBLANK(Table2[[#This Row],[P1]:[P16]])&gt;0,"",(SUM(Table2[[#This Row],[P1]:[P7]]))*(Table2[[#This Row],[P8]]/10+Table2[[#This Row],[P9]]/1000+Table2[[#This Row],[P10]]/100000)+(PRODUCT(Table2[[#This Row],[P11]:[P16]])))</f>
        <v>90.585924535582464</v>
      </c>
      <c r="R93" s="2">
        <f>IF(COUNTBLANK(Table2[[#This Row],[P1]:[P16]])&gt;0,"",(Table2[[#This Row],[P1]]^2+(Table2[[#This Row],[P2]]*Table2[[#This Row],[P3]])+EXP(Table2[[#This Row],[P4]]+Table2[[#This Row],[P5]]+Table2[[#This Row],[P6]]+Table2[[#This Row],[P7]])))</f>
        <v>8.902008331220463</v>
      </c>
    </row>
    <row r="94" spans="1:18" x14ac:dyDescent="0.3">
      <c r="A94">
        <v>-0.42981072121058816</v>
      </c>
      <c r="B94">
        <v>0.42981072121058789</v>
      </c>
      <c r="C94">
        <v>3.0902323061678136</v>
      </c>
      <c r="D94">
        <v>0.33333333333333337</v>
      </c>
      <c r="E94">
        <v>0.66666666666666663</v>
      </c>
      <c r="F94">
        <v>0</v>
      </c>
      <c r="G94">
        <v>0.33333333333333337</v>
      </c>
      <c r="H94">
        <v>1.1507093261523842</v>
      </c>
      <c r="I94">
        <v>6.9562702944091605E-4</v>
      </c>
      <c r="J94">
        <v>3.5993638271212633</v>
      </c>
      <c r="K94">
        <v>5</v>
      </c>
      <c r="L94">
        <v>3</v>
      </c>
      <c r="M94">
        <v>1</v>
      </c>
      <c r="N94">
        <v>1</v>
      </c>
      <c r="O94">
        <v>2</v>
      </c>
      <c r="P94">
        <v>3</v>
      </c>
      <c r="Q94" s="2">
        <f>IF(COUNTBLANK(Table2[[#This Row],[P1]:[P16]])&gt;0,"",(SUM(Table2[[#This Row],[P1]:[P7]]))*(Table2[[#This Row],[P8]]/10+Table2[[#This Row],[P9]]/1000+Table2[[#This Row],[P10]]/100000)+(PRODUCT(Table2[[#This Row],[P11]:[P16]])))</f>
        <v>90.509186120995437</v>
      </c>
      <c r="R94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5.3066201269729909</v>
      </c>
    </row>
    <row r="95" spans="1:18" x14ac:dyDescent="0.3">
      <c r="A95">
        <v>-0.42981072121058816</v>
      </c>
      <c r="B95">
        <v>0.42981072121058789</v>
      </c>
      <c r="C95">
        <v>3.0902323061678136</v>
      </c>
      <c r="D95">
        <v>0.33333333333333337</v>
      </c>
      <c r="E95">
        <v>0.66666666666666663</v>
      </c>
      <c r="F95">
        <v>0</v>
      </c>
      <c r="G95">
        <v>0.33333333333333337</v>
      </c>
      <c r="H95">
        <v>1313.5183933451606</v>
      </c>
      <c r="I95">
        <v>6.9562702944091605E-4</v>
      </c>
      <c r="J95">
        <v>3.5993638271212633</v>
      </c>
      <c r="K95">
        <v>5</v>
      </c>
      <c r="L95">
        <v>3</v>
      </c>
      <c r="M95">
        <v>1</v>
      </c>
      <c r="N95">
        <v>1</v>
      </c>
      <c r="O95">
        <v>2</v>
      </c>
      <c r="P95">
        <v>3</v>
      </c>
      <c r="Q95" s="2">
        <f>IF(COUNTBLANK(Table2[[#This Row],[P1]:[P16]])&gt;0,"",(SUM(Table2[[#This Row],[P1]:[P7]]))*(Table2[[#This Row],[P8]]/10+Table2[[#This Row],[P9]]/1000+Table2[[#This Row],[P10]]/100000)+(PRODUCT(Table2[[#This Row],[P11]:[P16]])))</f>
        <v>671.04364546281363</v>
      </c>
      <c r="R95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5.3066201269729909</v>
      </c>
    </row>
    <row r="96" spans="1:18" x14ac:dyDescent="0.3">
      <c r="A96">
        <v>-0.42981072121058816</v>
      </c>
      <c r="B96">
        <v>0.42981072121058789</v>
      </c>
      <c r="C96">
        <v>3.0902323061678136</v>
      </c>
      <c r="D96">
        <v>0.33333333333333337</v>
      </c>
      <c r="E96">
        <v>0.66666666666666663</v>
      </c>
      <c r="F96">
        <v>0</v>
      </c>
      <c r="G96">
        <v>0.33333333333333337</v>
      </c>
      <c r="H96">
        <v>1313.5183933451606</v>
      </c>
      <c r="I96">
        <v>26.827625628449667</v>
      </c>
      <c r="J96">
        <v>3.5993638271212633</v>
      </c>
      <c r="K96">
        <v>5</v>
      </c>
      <c r="L96">
        <v>3</v>
      </c>
      <c r="M96">
        <v>1</v>
      </c>
      <c r="N96">
        <v>1</v>
      </c>
      <c r="O96">
        <v>2</v>
      </c>
      <c r="P96">
        <v>3</v>
      </c>
      <c r="Q96" s="2">
        <f>IF(COUNTBLANK(Table2[[#This Row],[P1]:[P16]])&gt;0,"",(SUM(Table2[[#This Row],[P1]:[P7]]))*(Table2[[#This Row],[P8]]/10+Table2[[#This Row],[P9]]/1000+Table2[[#This Row],[P10]]/100000)+(PRODUCT(Table2[[#This Row],[P11]:[P16]])))</f>
        <v>671.16231614858123</v>
      </c>
      <c r="R96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5.3066201269729909</v>
      </c>
    </row>
    <row r="97" spans="1:18" x14ac:dyDescent="0.3">
      <c r="A97">
        <v>-0.42981072121058816</v>
      </c>
      <c r="B97">
        <v>0.42981072121058789</v>
      </c>
      <c r="C97">
        <v>3.0902323061678136</v>
      </c>
      <c r="D97">
        <v>0.33333333333333337</v>
      </c>
      <c r="E97">
        <v>0.66666666666666663</v>
      </c>
      <c r="F97">
        <v>0</v>
      </c>
      <c r="G97">
        <v>0.33333333333333337</v>
      </c>
      <c r="H97">
        <v>1313.5183933451606</v>
      </c>
      <c r="I97">
        <v>26.827625628449667</v>
      </c>
      <c r="J97">
        <v>4689934.7355809398</v>
      </c>
      <c r="K97">
        <v>5</v>
      </c>
      <c r="L97">
        <v>3</v>
      </c>
      <c r="M97">
        <v>1</v>
      </c>
      <c r="N97">
        <v>1</v>
      </c>
      <c r="O97">
        <v>2</v>
      </c>
      <c r="P97">
        <v>3</v>
      </c>
      <c r="Q97" s="2">
        <f>IF(COUNTBLANK(Table2[[#This Row],[P1]:[P16]])&gt;0,"",(SUM(Table2[[#This Row],[P1]:[P7]]))*(Table2[[#This Row],[P8]]/10+Table2[[#This Row],[P9]]/1000+Table2[[#This Row],[P10]]/100000)+(PRODUCT(Table2[[#This Row],[P11]:[P16]])))</f>
        <v>878.6244984065471</v>
      </c>
      <c r="R97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5.3066201269729909</v>
      </c>
    </row>
    <row r="98" spans="1:18" x14ac:dyDescent="0.3">
      <c r="A98">
        <v>-0.42981072121058816</v>
      </c>
      <c r="B98">
        <v>0.42981072121058789</v>
      </c>
      <c r="C98">
        <v>3.0902323061678136</v>
      </c>
      <c r="D98">
        <v>0.33333333333333337</v>
      </c>
      <c r="E98">
        <v>0.66666666666666663</v>
      </c>
      <c r="F98">
        <v>0</v>
      </c>
      <c r="G98">
        <v>0.33333333333333337</v>
      </c>
      <c r="H98">
        <v>1313.5183933451606</v>
      </c>
      <c r="I98">
        <v>26.827625628449667</v>
      </c>
      <c r="J98">
        <v>4689934.7355809398</v>
      </c>
      <c r="K98">
        <v>4</v>
      </c>
      <c r="L98">
        <v>3</v>
      </c>
      <c r="M98">
        <v>1</v>
      </c>
      <c r="N98">
        <v>1</v>
      </c>
      <c r="O98">
        <v>2</v>
      </c>
      <c r="P98">
        <v>3</v>
      </c>
      <c r="Q98" s="2">
        <f>IF(COUNTBLANK(Table2[[#This Row],[P1]:[P16]])&gt;0,"",(SUM(Table2[[#This Row],[P1]:[P7]]))*(Table2[[#This Row],[P8]]/10+Table2[[#This Row],[P9]]/1000+Table2[[#This Row],[P10]]/100000)+(PRODUCT(Table2[[#This Row],[P11]:[P16]])))</f>
        <v>860.6244984065471</v>
      </c>
      <c r="R98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5.3066201269729909</v>
      </c>
    </row>
    <row r="99" spans="1:18" x14ac:dyDescent="0.3">
      <c r="A99">
        <v>-0.42981072121058816</v>
      </c>
      <c r="B99">
        <v>0.42981072121058789</v>
      </c>
      <c r="C99">
        <v>3.0902323061678136</v>
      </c>
      <c r="D99">
        <v>0.33333333333333337</v>
      </c>
      <c r="E99">
        <v>0.66666666666666663</v>
      </c>
      <c r="F99">
        <v>0</v>
      </c>
      <c r="G99">
        <v>0.33333333333333337</v>
      </c>
      <c r="H99">
        <v>1313.5183933451606</v>
      </c>
      <c r="I99">
        <v>26.827625628449667</v>
      </c>
      <c r="J99">
        <v>4689934.7355809398</v>
      </c>
      <c r="K99">
        <v>4</v>
      </c>
      <c r="L99">
        <v>2</v>
      </c>
      <c r="M99">
        <v>1</v>
      </c>
      <c r="N99">
        <v>1</v>
      </c>
      <c r="O99">
        <v>2</v>
      </c>
      <c r="P99">
        <v>3</v>
      </c>
      <c r="Q99" s="2">
        <f>IF(COUNTBLANK(Table2[[#This Row],[P1]:[P16]])&gt;0,"",(SUM(Table2[[#This Row],[P1]:[P7]]))*(Table2[[#This Row],[P8]]/10+Table2[[#This Row],[P9]]/1000+Table2[[#This Row],[P10]]/100000)+(PRODUCT(Table2[[#This Row],[P11]:[P16]])))</f>
        <v>836.6244984065471</v>
      </c>
      <c r="R99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5.3066201269729909</v>
      </c>
    </row>
    <row r="100" spans="1:18" x14ac:dyDescent="0.3">
      <c r="A100">
        <v>-0.42981072121058816</v>
      </c>
      <c r="B100">
        <v>0.42981072121058789</v>
      </c>
      <c r="C100">
        <v>3.0902323061678136</v>
      </c>
      <c r="D100">
        <v>0.33333333333333337</v>
      </c>
      <c r="E100">
        <v>0.66666666666666663</v>
      </c>
      <c r="F100">
        <v>0</v>
      </c>
      <c r="G100">
        <v>0.33333333333333337</v>
      </c>
      <c r="H100">
        <v>1313.5183933451606</v>
      </c>
      <c r="I100">
        <v>26.827625628449667</v>
      </c>
      <c r="J100">
        <v>4689934.7355809398</v>
      </c>
      <c r="K100">
        <v>4</v>
      </c>
      <c r="L100">
        <v>2</v>
      </c>
      <c r="M100">
        <v>2</v>
      </c>
      <c r="N100">
        <v>1</v>
      </c>
      <c r="O100">
        <v>2</v>
      </c>
      <c r="P100">
        <v>3</v>
      </c>
      <c r="Q100" s="2">
        <f>IF(COUNTBLANK(Table2[[#This Row],[P1]:[P16]])&gt;0,"",(SUM(Table2[[#This Row],[P1]:[P7]]))*(Table2[[#This Row],[P8]]/10+Table2[[#This Row],[P9]]/1000+Table2[[#This Row],[P10]]/100000)+(PRODUCT(Table2[[#This Row],[P11]:[P16]])))</f>
        <v>884.6244984065471</v>
      </c>
      <c r="R100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5.3066201269729909</v>
      </c>
    </row>
    <row r="101" spans="1:18" x14ac:dyDescent="0.3">
      <c r="A101">
        <v>-0.42981072121058816</v>
      </c>
      <c r="B101">
        <v>0.42981072121058789</v>
      </c>
      <c r="C101">
        <v>3.0902323061678136</v>
      </c>
      <c r="D101">
        <v>0.33333333333333337</v>
      </c>
      <c r="E101">
        <v>0.66666666666666663</v>
      </c>
      <c r="F101">
        <v>0</v>
      </c>
      <c r="G101">
        <v>0.33333333333333337</v>
      </c>
      <c r="H101">
        <v>1313.5183933451606</v>
      </c>
      <c r="I101">
        <v>26.827625628449667</v>
      </c>
      <c r="J101">
        <v>4689934.7355809398</v>
      </c>
      <c r="K101">
        <v>4</v>
      </c>
      <c r="L101">
        <v>2</v>
      </c>
      <c r="M101">
        <v>2</v>
      </c>
      <c r="N101">
        <v>2</v>
      </c>
      <c r="O101">
        <v>2</v>
      </c>
      <c r="P101">
        <v>3</v>
      </c>
      <c r="Q101" s="2">
        <f>IF(COUNTBLANK(Table2[[#This Row],[P1]:[P16]])&gt;0,"",(SUM(Table2[[#This Row],[P1]:[P7]]))*(Table2[[#This Row],[P8]]/10+Table2[[#This Row],[P9]]/1000+Table2[[#This Row],[P10]]/100000)+(PRODUCT(Table2[[#This Row],[P11]:[P16]])))</f>
        <v>980.6244984065471</v>
      </c>
      <c r="R101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5.3066201269729909</v>
      </c>
    </row>
    <row r="102" spans="1:18" x14ac:dyDescent="0.3">
      <c r="A102">
        <v>-0.42981072121058816</v>
      </c>
      <c r="B102">
        <v>0.42981072121058789</v>
      </c>
      <c r="C102">
        <v>3.0902323061678136</v>
      </c>
      <c r="D102">
        <v>0.33333333333333337</v>
      </c>
      <c r="E102">
        <v>0.66666666666666663</v>
      </c>
      <c r="F102">
        <v>0</v>
      </c>
      <c r="G102">
        <v>0.33333333333333337</v>
      </c>
      <c r="H102">
        <v>1313.5183933451606</v>
      </c>
      <c r="I102">
        <v>26.827625628449667</v>
      </c>
      <c r="J102">
        <v>4689934.7355809398</v>
      </c>
      <c r="K102">
        <v>4</v>
      </c>
      <c r="L102">
        <v>2</v>
      </c>
      <c r="M102">
        <v>2</v>
      </c>
      <c r="N102">
        <v>2</v>
      </c>
      <c r="O102">
        <v>1</v>
      </c>
      <c r="P102">
        <v>3</v>
      </c>
      <c r="Q102" s="2">
        <f>IF(COUNTBLANK(Table2[[#This Row],[P1]:[P16]])&gt;0,"",(SUM(Table2[[#This Row],[P1]:[P7]]))*(Table2[[#This Row],[P8]]/10+Table2[[#This Row],[P9]]/1000+Table2[[#This Row],[P10]]/100000)+(PRODUCT(Table2[[#This Row],[P11]:[P16]])))</f>
        <v>884.6244984065471</v>
      </c>
      <c r="R102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5.3066201269729909</v>
      </c>
    </row>
    <row r="103" spans="1:18" x14ac:dyDescent="0.3">
      <c r="A103">
        <v>-0.42981072121058816</v>
      </c>
      <c r="B103">
        <v>0.42981072121058789</v>
      </c>
      <c r="C103">
        <v>3.0902323061678136</v>
      </c>
      <c r="D103">
        <v>0.33333333333333337</v>
      </c>
      <c r="E103">
        <v>0.66666666666666663</v>
      </c>
      <c r="F103">
        <v>0</v>
      </c>
      <c r="G103">
        <v>0.33333333333333337</v>
      </c>
      <c r="H103">
        <v>1313.5183933451606</v>
      </c>
      <c r="I103">
        <v>26.827625628449667</v>
      </c>
      <c r="J103">
        <v>4689934.7355809398</v>
      </c>
      <c r="K103">
        <v>4</v>
      </c>
      <c r="L103">
        <v>2</v>
      </c>
      <c r="M103">
        <v>2</v>
      </c>
      <c r="N103">
        <v>2</v>
      </c>
      <c r="O103">
        <v>1</v>
      </c>
      <c r="P103">
        <v>1</v>
      </c>
      <c r="Q103" s="2">
        <f>IF(COUNTBLANK(Table2[[#This Row],[P1]:[P16]])&gt;0,"",(SUM(Table2[[#This Row],[P1]:[P7]]))*(Table2[[#This Row],[P8]]/10+Table2[[#This Row],[P9]]/1000+Table2[[#This Row],[P10]]/100000)+(PRODUCT(Table2[[#This Row],[P11]:[P16]])))</f>
        <v>820.6244984065471</v>
      </c>
      <c r="R103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5.3066201269729909</v>
      </c>
    </row>
    <row r="104" spans="1:18" x14ac:dyDescent="0.3">
      <c r="A104">
        <v>0.42981072121058789</v>
      </c>
      <c r="B104">
        <v>3.0902323061678136</v>
      </c>
      <c r="C104">
        <v>-0.4298107212105885</v>
      </c>
      <c r="D104">
        <v>0.33333333333333331</v>
      </c>
      <c r="E104">
        <v>0.66666666666666663</v>
      </c>
      <c r="F104">
        <v>0.33333333333333331</v>
      </c>
      <c r="G104">
        <v>0</v>
      </c>
      <c r="H104">
        <v>1313.5183933451606</v>
      </c>
      <c r="I104">
        <v>2.0351465608363379</v>
      </c>
      <c r="J104">
        <v>4689934.7355809398</v>
      </c>
      <c r="K104">
        <v>4</v>
      </c>
      <c r="L104">
        <v>1</v>
      </c>
      <c r="M104">
        <v>1</v>
      </c>
      <c r="N104">
        <v>2</v>
      </c>
      <c r="O104">
        <v>1</v>
      </c>
      <c r="P104">
        <v>2</v>
      </c>
      <c r="Q104" s="2">
        <f>IF(COUNTBLANK(Table2[[#This Row],[P1]:[P16]])&gt;0,"",(SUM(Table2[[#This Row],[P1]:[P7]]))*(Table2[[#This Row],[P8]]/10+Table2[[#This Row],[P9]]/1000+Table2[[#This Row],[P10]]/100000)+(PRODUCT(Table2[[#This Row],[P11]:[P16]])))</f>
        <v>804.51482724802565</v>
      </c>
      <c r="R104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2.650190174528495</v>
      </c>
    </row>
    <row r="105" spans="1:18" x14ac:dyDescent="0.3">
      <c r="A105">
        <v>-3.0902323061678136</v>
      </c>
      <c r="B105">
        <v>3.0902323061678136</v>
      </c>
      <c r="C105">
        <v>-0.4298107212105885</v>
      </c>
      <c r="D105">
        <v>0.33333333333333331</v>
      </c>
      <c r="E105">
        <v>0.66666666666666663</v>
      </c>
      <c r="F105">
        <v>0.33333333333333331</v>
      </c>
      <c r="G105">
        <v>0</v>
      </c>
      <c r="H105">
        <v>1313.5183933451606</v>
      </c>
      <c r="I105">
        <v>2.0351465608363379</v>
      </c>
      <c r="J105">
        <v>4689934.7355809398</v>
      </c>
      <c r="K105">
        <v>4</v>
      </c>
      <c r="L105">
        <v>1</v>
      </c>
      <c r="M105">
        <v>1</v>
      </c>
      <c r="N105">
        <v>2</v>
      </c>
      <c r="O105">
        <v>1</v>
      </c>
      <c r="P105">
        <v>2</v>
      </c>
      <c r="Q105" s="2">
        <f>IF(COUNTBLANK(Table2[[#This Row],[P1]:[P16]])&gt;0,"",(SUM(Table2[[#This Row],[P1]:[P7]]))*(Table2[[#This Row],[P8]]/10+Table2[[#This Row],[P9]]/1000+Table2[[#This Row],[P10]]/100000)+(PRODUCT(Table2[[#This Row],[P11]:[P16]])))</f>
        <v>177.05581661335859</v>
      </c>
      <c r="R105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12.014988624544173</v>
      </c>
    </row>
    <row r="106" spans="1:18" x14ac:dyDescent="0.3">
      <c r="A106">
        <v>-3.0902323061678136</v>
      </c>
      <c r="B106">
        <v>-0.42981072121058816</v>
      </c>
      <c r="C106">
        <v>-0.4298107212105885</v>
      </c>
      <c r="D106">
        <v>0.33333333333333331</v>
      </c>
      <c r="E106">
        <v>0.66666666666666663</v>
      </c>
      <c r="F106">
        <v>0.33333333333333331</v>
      </c>
      <c r="G106">
        <v>0</v>
      </c>
      <c r="H106">
        <v>1313.5183933451606</v>
      </c>
      <c r="I106">
        <v>2.0351465608363379</v>
      </c>
      <c r="J106">
        <v>4689934.7355809398</v>
      </c>
      <c r="K106">
        <v>4</v>
      </c>
      <c r="L106">
        <v>1</v>
      </c>
      <c r="M106">
        <v>1</v>
      </c>
      <c r="N106">
        <v>2</v>
      </c>
      <c r="O106">
        <v>1</v>
      </c>
      <c r="P106">
        <v>2</v>
      </c>
      <c r="Q106" s="2">
        <f>IF(COUNTBLANK(Table2[[#This Row],[P1]:[P16]])&gt;0,"",(SUM(Table2[[#This Row],[P1]:[P7]]))*(Table2[[#This Row],[P8]]/10+Table2[[#This Row],[P9]]/1000+Table2[[#This Row],[P10]]/100000)+(PRODUCT(Table2[[#This Row],[P11]:[P16]])))</f>
        <v>-450.40319402130848</v>
      </c>
      <c r="R106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107" spans="1:18" x14ac:dyDescent="0.3">
      <c r="A107">
        <v>-3.0902323061678136</v>
      </c>
      <c r="B107">
        <v>-0.42981072121058816</v>
      </c>
      <c r="C107">
        <v>3.0902323061678136</v>
      </c>
      <c r="D107">
        <v>0.33333333333333331</v>
      </c>
      <c r="E107">
        <v>0.66666666666666663</v>
      </c>
      <c r="F107">
        <v>0.33333333333333331</v>
      </c>
      <c r="G107">
        <v>0</v>
      </c>
      <c r="H107">
        <v>1313.5183933451606</v>
      </c>
      <c r="I107">
        <v>2.0351465608363379</v>
      </c>
      <c r="J107">
        <v>4689934.7355809398</v>
      </c>
      <c r="K107">
        <v>4</v>
      </c>
      <c r="L107">
        <v>1</v>
      </c>
      <c r="M107">
        <v>1</v>
      </c>
      <c r="N107">
        <v>2</v>
      </c>
      <c r="O107">
        <v>1</v>
      </c>
      <c r="P107">
        <v>2</v>
      </c>
      <c r="Q107" s="2">
        <f>IF(COUNTBLANK(Table2[[#This Row],[P1]:[P16]])&gt;0,"",(SUM(Table2[[#This Row],[P1]:[P7]]))*(Table2[[#This Row],[P8]]/10+Table2[[#This Row],[P9]]/1000+Table2[[#This Row],[P10]]/100000)+(PRODUCT(Table2[[#This Row],[P11]:[P16]])))</f>
        <v>177.05581661335862</v>
      </c>
      <c r="R107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12.014988624544173</v>
      </c>
    </row>
    <row r="108" spans="1:18" x14ac:dyDescent="0.3">
      <c r="A108">
        <v>-3.0902323061678136</v>
      </c>
      <c r="B108">
        <v>-0.42981072121058816</v>
      </c>
      <c r="C108">
        <v>3.0902323061678136</v>
      </c>
      <c r="D108">
        <v>1</v>
      </c>
      <c r="E108">
        <v>0.66666666666666663</v>
      </c>
      <c r="F108">
        <v>0.33333333333333331</v>
      </c>
      <c r="G108">
        <v>0</v>
      </c>
      <c r="H108">
        <v>1313.5183933451606</v>
      </c>
      <c r="I108">
        <v>2.0351465608363379</v>
      </c>
      <c r="J108">
        <v>4689934.7355809398</v>
      </c>
      <c r="K108">
        <v>4</v>
      </c>
      <c r="L108">
        <v>1</v>
      </c>
      <c r="M108">
        <v>1</v>
      </c>
      <c r="N108">
        <v>2</v>
      </c>
      <c r="O108">
        <v>1</v>
      </c>
      <c r="P108">
        <v>2</v>
      </c>
      <c r="Q108" s="2">
        <f>IF(COUNTBLANK(Table2[[#This Row],[P1]:[P16]])&gt;0,"",(SUM(Table2[[#This Row],[P1]:[P7]]))*(Table2[[#This Row],[P8]]/10+Table2[[#This Row],[P9]]/1000+Table2[[#This Row],[P10]]/100000)+(PRODUCT(Table2[[#This Row],[P11]:[P16]])))</f>
        <v>295.89129783794948</v>
      </c>
      <c r="R108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15.610376828791646</v>
      </c>
    </row>
    <row r="109" spans="1:18" x14ac:dyDescent="0.3">
      <c r="A109">
        <v>-3.0902323061678136</v>
      </c>
      <c r="B109">
        <v>-0.42981072121058816</v>
      </c>
      <c r="C109">
        <v>3.0902323061678136</v>
      </c>
      <c r="D109">
        <v>1</v>
      </c>
      <c r="E109">
        <v>0</v>
      </c>
      <c r="F109">
        <v>0.33333333333333331</v>
      </c>
      <c r="G109">
        <v>0</v>
      </c>
      <c r="H109">
        <v>1313.5183933451606</v>
      </c>
      <c r="I109">
        <v>2.0351465608363379</v>
      </c>
      <c r="J109">
        <v>4689934.7355809398</v>
      </c>
      <c r="K109">
        <v>4</v>
      </c>
      <c r="L109">
        <v>1</v>
      </c>
      <c r="M109">
        <v>1</v>
      </c>
      <c r="N109">
        <v>2</v>
      </c>
      <c r="O109">
        <v>1</v>
      </c>
      <c r="P109">
        <v>2</v>
      </c>
      <c r="Q109" s="2">
        <f>IF(COUNTBLANK(Table2[[#This Row],[P1]:[P16]])&gt;0,"",(SUM(Table2[[#This Row],[P1]:[P7]]))*(Table2[[#This Row],[P8]]/10+Table2[[#This Row],[P9]]/1000+Table2[[#This Row],[P10]]/100000)+(PRODUCT(Table2[[#This Row],[P11]:[P16]])))</f>
        <v>177.05581661335862</v>
      </c>
      <c r="R109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12.014988624544173</v>
      </c>
    </row>
    <row r="110" spans="1:18" x14ac:dyDescent="0.3">
      <c r="A110">
        <v>-3.0902323061678136</v>
      </c>
      <c r="B110">
        <v>-0.42981072121058816</v>
      </c>
      <c r="C110">
        <v>3.0902323061678136</v>
      </c>
      <c r="D110">
        <v>1</v>
      </c>
      <c r="E110">
        <v>0</v>
      </c>
      <c r="F110">
        <v>1</v>
      </c>
      <c r="G110">
        <v>0</v>
      </c>
      <c r="H110">
        <v>1313.5183933451606</v>
      </c>
      <c r="I110">
        <v>2.0351465608363379</v>
      </c>
      <c r="J110">
        <v>4689934.7355809398</v>
      </c>
      <c r="K110">
        <v>4</v>
      </c>
      <c r="L110">
        <v>1</v>
      </c>
      <c r="M110">
        <v>1</v>
      </c>
      <c r="N110">
        <v>2</v>
      </c>
      <c r="O110">
        <v>1</v>
      </c>
      <c r="P110">
        <v>2</v>
      </c>
      <c r="Q110" s="2">
        <f>IF(COUNTBLANK(Table2[[#This Row],[P1]:[P16]])&gt;0,"",(SUM(Table2[[#This Row],[P1]:[P7]]))*(Table2[[#This Row],[P8]]/10+Table2[[#This Row],[P9]]/1000+Table2[[#This Row],[P10]]/100000)+(PRODUCT(Table2[[#This Row],[P11]:[P16]])))</f>
        <v>295.89129783794948</v>
      </c>
      <c r="R110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15.610376828791647</v>
      </c>
    </row>
    <row r="111" spans="1:18" x14ac:dyDescent="0.3">
      <c r="A111">
        <v>-3.0902323061678136</v>
      </c>
      <c r="B111">
        <v>-0.42981072121058816</v>
      </c>
      <c r="C111">
        <v>3.0902323061678136</v>
      </c>
      <c r="D111">
        <v>1</v>
      </c>
      <c r="E111">
        <v>0</v>
      </c>
      <c r="F111">
        <v>1</v>
      </c>
      <c r="G111">
        <v>0.66666666666666663</v>
      </c>
      <c r="H111">
        <v>1313.5183933451606</v>
      </c>
      <c r="I111">
        <v>2.0351465608363379</v>
      </c>
      <c r="J111">
        <v>4689934.7355809398</v>
      </c>
      <c r="K111">
        <v>4</v>
      </c>
      <c r="L111">
        <v>1</v>
      </c>
      <c r="M111">
        <v>1</v>
      </c>
      <c r="N111">
        <v>2</v>
      </c>
      <c r="O111">
        <v>1</v>
      </c>
      <c r="P111">
        <v>2</v>
      </c>
      <c r="Q111" s="2">
        <f>IF(COUNTBLANK(Table2[[#This Row],[P1]:[P16]])&gt;0,"",(SUM(Table2[[#This Row],[P1]:[P7]]))*(Table2[[#This Row],[P8]]/10+Table2[[#This Row],[P9]]/1000+Table2[[#This Row],[P10]]/100000)+(PRODUCT(Table2[[#This Row],[P11]:[P16]])))</f>
        <v>414.72677906254034</v>
      </c>
      <c r="R111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12" spans="1:18" x14ac:dyDescent="0.3">
      <c r="A112">
        <v>-3.0902323061678136</v>
      </c>
      <c r="B112">
        <v>-0.42981072121058816</v>
      </c>
      <c r="C112">
        <v>3.0902323061678136</v>
      </c>
      <c r="D112">
        <v>1</v>
      </c>
      <c r="E112">
        <v>0</v>
      </c>
      <c r="F112">
        <v>1</v>
      </c>
      <c r="G112">
        <v>0.66666666666666663</v>
      </c>
      <c r="H112">
        <v>1.1507093261523851</v>
      </c>
      <c r="I112">
        <v>2.0351465608363379</v>
      </c>
      <c r="J112">
        <v>4689934.7355809398</v>
      </c>
      <c r="K112">
        <v>4</v>
      </c>
      <c r="L112">
        <v>1</v>
      </c>
      <c r="M112">
        <v>1</v>
      </c>
      <c r="N112">
        <v>2</v>
      </c>
      <c r="O112">
        <v>1</v>
      </c>
      <c r="P112">
        <v>2</v>
      </c>
      <c r="Q112" s="2">
        <f>IF(COUNTBLANK(Table2[[#This Row],[P1]:[P16]])&gt;0,"",(SUM(Table2[[#This Row],[P1]:[P7]]))*(Table2[[#This Row],[P8]]/10+Table2[[#This Row],[P9]]/1000+Table2[[#This Row],[P10]]/100000)+(PRODUCT(Table2[[#This Row],[P11]:[P16]])))</f>
        <v>121.16903340030611</v>
      </c>
      <c r="R112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13" spans="1:18" x14ac:dyDescent="0.3">
      <c r="A113">
        <v>-3.0902323061678136</v>
      </c>
      <c r="B113">
        <v>-0.42981072121058816</v>
      </c>
      <c r="C113">
        <v>3.0902323061678136</v>
      </c>
      <c r="D113">
        <v>1</v>
      </c>
      <c r="E113">
        <v>0</v>
      </c>
      <c r="F113">
        <v>1</v>
      </c>
      <c r="G113">
        <v>0.66666666666666663</v>
      </c>
      <c r="H113">
        <v>1.1507093261523851</v>
      </c>
      <c r="I113">
        <v>78487.677623776981</v>
      </c>
      <c r="J113">
        <v>4689934.7355809398</v>
      </c>
      <c r="K113">
        <v>4</v>
      </c>
      <c r="L113">
        <v>1</v>
      </c>
      <c r="M113">
        <v>1</v>
      </c>
      <c r="N113">
        <v>2</v>
      </c>
      <c r="O113">
        <v>1</v>
      </c>
      <c r="P113">
        <v>2</v>
      </c>
      <c r="Q113" s="2">
        <f>IF(COUNTBLANK(Table2[[#This Row],[P1]:[P16]])&gt;0,"",(SUM(Table2[[#This Row],[P1]:[P7]]))*(Table2[[#This Row],[P8]]/10+Table2[[#This Row],[P9]]/1000+Table2[[#This Row],[P10]]/100000)+(PRODUCT(Table2[[#This Row],[P11]:[P16]])))</f>
        <v>296.73010940840715</v>
      </c>
      <c r="R113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14" spans="1:18" x14ac:dyDescent="0.3">
      <c r="A114">
        <v>-3.0902323061678136</v>
      </c>
      <c r="B114">
        <v>-0.42981072121058816</v>
      </c>
      <c r="C114">
        <v>3.0902323061678136</v>
      </c>
      <c r="D114">
        <v>1</v>
      </c>
      <c r="E114">
        <v>0</v>
      </c>
      <c r="F114">
        <v>1</v>
      </c>
      <c r="G114">
        <v>0.66666666666666663</v>
      </c>
      <c r="H114">
        <v>1.1507093261523851</v>
      </c>
      <c r="I114">
        <v>78487.677623776981</v>
      </c>
      <c r="J114">
        <v>3.5993638271212678</v>
      </c>
      <c r="K114">
        <v>4</v>
      </c>
      <c r="L114">
        <v>1</v>
      </c>
      <c r="M114">
        <v>1</v>
      </c>
      <c r="N114">
        <v>2</v>
      </c>
      <c r="O114">
        <v>1</v>
      </c>
      <c r="P114">
        <v>2</v>
      </c>
      <c r="Q114" s="2">
        <f>IF(COUNTBLANK(Table2[[#This Row],[P1]:[P16]])&gt;0,"",(SUM(Table2[[#This Row],[P1]:[P7]]))*(Table2[[#This Row],[P8]]/10+Table2[[#This Row],[P9]]/1000+Table2[[#This Row],[P10]]/100000)+(PRODUCT(Table2[[#This Row],[P11]:[P16]])))</f>
        <v>191.82310595013888</v>
      </c>
      <c r="R114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15" spans="1:18" x14ac:dyDescent="0.3">
      <c r="A115">
        <v>-3.0902323061678136</v>
      </c>
      <c r="B115">
        <v>-0.42981072121058816</v>
      </c>
      <c r="C115">
        <v>3.0902323061678136</v>
      </c>
      <c r="D115">
        <v>1</v>
      </c>
      <c r="E115">
        <v>0</v>
      </c>
      <c r="F115">
        <v>1</v>
      </c>
      <c r="G115">
        <v>0.66666666666666663</v>
      </c>
      <c r="H115">
        <v>1.1507093261523851</v>
      </c>
      <c r="I115">
        <v>78487.677623776981</v>
      </c>
      <c r="J115">
        <v>3.5993638271212678</v>
      </c>
      <c r="K115">
        <v>3</v>
      </c>
      <c r="L115">
        <v>1</v>
      </c>
      <c r="M115">
        <v>1</v>
      </c>
      <c r="N115">
        <v>2</v>
      </c>
      <c r="O115">
        <v>1</v>
      </c>
      <c r="P115">
        <v>2</v>
      </c>
      <c r="Q115" s="2">
        <f>IF(COUNTBLANK(Table2[[#This Row],[P1]:[P16]])&gt;0,"",(SUM(Table2[[#This Row],[P1]:[P7]]))*(Table2[[#This Row],[P8]]/10+Table2[[#This Row],[P9]]/1000+Table2[[#This Row],[P10]]/100000)+(PRODUCT(Table2[[#This Row],[P11]:[P16]])))</f>
        <v>187.82310595013888</v>
      </c>
      <c r="R115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16" spans="1:18" x14ac:dyDescent="0.3">
      <c r="A116">
        <v>-3.0902323061678136</v>
      </c>
      <c r="B116">
        <v>-0.42981072121058816</v>
      </c>
      <c r="C116">
        <v>3.0902323061678136</v>
      </c>
      <c r="D116">
        <v>1</v>
      </c>
      <c r="E116">
        <v>0</v>
      </c>
      <c r="F116">
        <v>1</v>
      </c>
      <c r="G116">
        <v>0.66666666666666663</v>
      </c>
      <c r="H116">
        <v>1.1507093261523851</v>
      </c>
      <c r="I116">
        <v>78487.677623776981</v>
      </c>
      <c r="J116">
        <v>3.5993638271212678</v>
      </c>
      <c r="K116">
        <v>3</v>
      </c>
      <c r="L116">
        <v>2</v>
      </c>
      <c r="M116">
        <v>1</v>
      </c>
      <c r="N116">
        <v>2</v>
      </c>
      <c r="O116">
        <v>1</v>
      </c>
      <c r="P116">
        <v>2</v>
      </c>
      <c r="Q116" s="2">
        <f>IF(COUNTBLANK(Table2[[#This Row],[P1]:[P16]])&gt;0,"",(SUM(Table2[[#This Row],[P1]:[P7]]))*(Table2[[#This Row],[P8]]/10+Table2[[#This Row],[P9]]/1000+Table2[[#This Row],[P10]]/100000)+(PRODUCT(Table2[[#This Row],[P11]:[P16]])))</f>
        <v>199.82310595013888</v>
      </c>
      <c r="R116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17" spans="1:18" x14ac:dyDescent="0.3">
      <c r="A117">
        <v>-3.0902323061678136</v>
      </c>
      <c r="B117">
        <v>-0.42981072121058816</v>
      </c>
      <c r="C117">
        <v>3.0902323061678136</v>
      </c>
      <c r="D117">
        <v>1</v>
      </c>
      <c r="E117">
        <v>0</v>
      </c>
      <c r="F117">
        <v>1</v>
      </c>
      <c r="G117">
        <v>0.66666666666666663</v>
      </c>
      <c r="H117">
        <v>1.1507093261523851</v>
      </c>
      <c r="I117">
        <v>78487.677623776981</v>
      </c>
      <c r="J117">
        <v>3.5993638271212678</v>
      </c>
      <c r="K117">
        <v>3</v>
      </c>
      <c r="L117">
        <v>2</v>
      </c>
      <c r="M117">
        <v>2</v>
      </c>
      <c r="N117">
        <v>2</v>
      </c>
      <c r="O117">
        <v>1</v>
      </c>
      <c r="P117">
        <v>2</v>
      </c>
      <c r="Q117" s="2">
        <f>IF(COUNTBLANK(Table2[[#This Row],[P1]:[P16]])&gt;0,"",(SUM(Table2[[#This Row],[P1]:[P7]]))*(Table2[[#This Row],[P8]]/10+Table2[[#This Row],[P9]]/1000+Table2[[#This Row],[P10]]/100000)+(PRODUCT(Table2[[#This Row],[P11]:[P16]])))</f>
        <v>223.82310595013888</v>
      </c>
      <c r="R117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18" spans="1:18" x14ac:dyDescent="0.3">
      <c r="A118">
        <v>-3.0902323061678136</v>
      </c>
      <c r="B118">
        <v>-0.42981072121058816</v>
      </c>
      <c r="C118">
        <v>3.0902323061678136</v>
      </c>
      <c r="D118">
        <v>1</v>
      </c>
      <c r="E118">
        <v>0</v>
      </c>
      <c r="F118">
        <v>1</v>
      </c>
      <c r="G118">
        <v>0.66666666666666663</v>
      </c>
      <c r="H118">
        <v>1.1507093261523851</v>
      </c>
      <c r="I118">
        <v>78487.677623776981</v>
      </c>
      <c r="J118">
        <v>3.5993638271212678</v>
      </c>
      <c r="K118">
        <v>3</v>
      </c>
      <c r="L118">
        <v>2</v>
      </c>
      <c r="M118">
        <v>2</v>
      </c>
      <c r="N118">
        <v>1</v>
      </c>
      <c r="O118">
        <v>1</v>
      </c>
      <c r="P118">
        <v>2</v>
      </c>
      <c r="Q118" s="2">
        <f>IF(COUNTBLANK(Table2[[#This Row],[P1]:[P16]])&gt;0,"",(SUM(Table2[[#This Row],[P1]:[P7]]))*(Table2[[#This Row],[P8]]/10+Table2[[#This Row],[P9]]/1000+Table2[[#This Row],[P10]]/100000)+(PRODUCT(Table2[[#This Row],[P11]:[P16]])))</f>
        <v>199.82310595013888</v>
      </c>
      <c r="R118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19" spans="1:18" x14ac:dyDescent="0.3">
      <c r="A119">
        <v>-3.0902323061678136</v>
      </c>
      <c r="B119">
        <v>-0.42981072121058816</v>
      </c>
      <c r="C119">
        <v>3.0902323061678136</v>
      </c>
      <c r="D119">
        <v>1</v>
      </c>
      <c r="E119">
        <v>0</v>
      </c>
      <c r="F119">
        <v>1</v>
      </c>
      <c r="G119">
        <v>0.66666666666666663</v>
      </c>
      <c r="H119">
        <v>1.1507093261523851</v>
      </c>
      <c r="I119">
        <v>78487.677623776981</v>
      </c>
      <c r="J119">
        <v>3.5993638271212678</v>
      </c>
      <c r="K119">
        <v>3</v>
      </c>
      <c r="L119">
        <v>2</v>
      </c>
      <c r="M119">
        <v>2</v>
      </c>
      <c r="N119">
        <v>1</v>
      </c>
      <c r="O119">
        <v>2</v>
      </c>
      <c r="P119">
        <v>2</v>
      </c>
      <c r="Q119" s="2">
        <f>IF(COUNTBLANK(Table2[[#This Row],[P1]:[P16]])&gt;0,"",(SUM(Table2[[#This Row],[P1]:[P7]]))*(Table2[[#This Row],[P8]]/10+Table2[[#This Row],[P9]]/1000+Table2[[#This Row],[P10]]/100000)+(PRODUCT(Table2[[#This Row],[P11]:[P16]])))</f>
        <v>223.82310595013888</v>
      </c>
      <c r="R119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20" spans="1:18" x14ac:dyDescent="0.3">
      <c r="A120">
        <v>-3.0902323061678136</v>
      </c>
      <c r="B120">
        <v>-0.42981072121058816</v>
      </c>
      <c r="C120">
        <v>3.0902323061678136</v>
      </c>
      <c r="D120">
        <v>1</v>
      </c>
      <c r="E120">
        <v>0</v>
      </c>
      <c r="F120">
        <v>1</v>
      </c>
      <c r="G120">
        <v>0.66666666666666663</v>
      </c>
      <c r="H120">
        <v>1.1507093261523851</v>
      </c>
      <c r="I120">
        <v>78487.677623776981</v>
      </c>
      <c r="J120">
        <v>3.5993638271212678</v>
      </c>
      <c r="K120">
        <v>3</v>
      </c>
      <c r="L120">
        <v>2</v>
      </c>
      <c r="M120">
        <v>2</v>
      </c>
      <c r="N120">
        <v>1</v>
      </c>
      <c r="O120">
        <v>2</v>
      </c>
      <c r="P120">
        <v>4</v>
      </c>
      <c r="Q120" s="2">
        <f>IF(COUNTBLANK(Table2[[#This Row],[P1]:[P16]])&gt;0,"",(SUM(Table2[[#This Row],[P1]:[P7]]))*(Table2[[#This Row],[P8]]/10+Table2[[#This Row],[P9]]/1000+Table2[[#This Row],[P10]]/100000)+(PRODUCT(Table2[[#This Row],[P11]:[P16]])))</f>
        <v>271.82310595013888</v>
      </c>
      <c r="R120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21" spans="1:18" x14ac:dyDescent="0.3">
      <c r="A121">
        <v>-3.0902323061678136</v>
      </c>
      <c r="B121">
        <v>-0.4298107212105885</v>
      </c>
      <c r="C121">
        <v>-3.0902323061678136</v>
      </c>
      <c r="D121">
        <v>0.66666666666666663</v>
      </c>
      <c r="E121">
        <v>1</v>
      </c>
      <c r="F121">
        <v>0</v>
      </c>
      <c r="G121">
        <v>1</v>
      </c>
      <c r="H121">
        <v>5.6253921805486176E-3</v>
      </c>
      <c r="I121">
        <v>26.827625628449667</v>
      </c>
      <c r="J121">
        <v>3.5993638271212633</v>
      </c>
      <c r="K121">
        <v>2</v>
      </c>
      <c r="L121">
        <v>3</v>
      </c>
      <c r="M121">
        <v>2</v>
      </c>
      <c r="N121">
        <v>2</v>
      </c>
      <c r="O121">
        <v>1</v>
      </c>
      <c r="P121">
        <v>3</v>
      </c>
      <c r="Q121" s="2">
        <f>IF(COUNTBLANK(Table2[[#This Row],[P1]:[P16]])&gt;0,"",(SUM(Table2[[#This Row],[P1]:[P7]]))*(Table2[[#This Row],[P8]]/10+Table2[[#This Row],[P9]]/1000+Table2[[#This Row],[P10]]/100000)+(PRODUCT(Table2[[#This Row],[P11]:[P16]])))</f>
        <v>71.89184196370023</v>
      </c>
      <c r="R121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25.269666777455384</v>
      </c>
    </row>
    <row r="122" spans="1:18" x14ac:dyDescent="0.3">
      <c r="A122">
        <v>0.42981072121058789</v>
      </c>
      <c r="B122">
        <v>-0.4298107212105885</v>
      </c>
      <c r="C122">
        <v>-3.0902323061678136</v>
      </c>
      <c r="D122">
        <v>0.66666666666666663</v>
      </c>
      <c r="E122">
        <v>1</v>
      </c>
      <c r="F122">
        <v>0</v>
      </c>
      <c r="G122">
        <v>1</v>
      </c>
      <c r="H122">
        <v>5.6253921805486176E-3</v>
      </c>
      <c r="I122">
        <v>26.827625628449667</v>
      </c>
      <c r="J122">
        <v>3.5993638271212633</v>
      </c>
      <c r="K122">
        <v>2</v>
      </c>
      <c r="L122">
        <v>3</v>
      </c>
      <c r="M122">
        <v>2</v>
      </c>
      <c r="N122">
        <v>2</v>
      </c>
      <c r="O122">
        <v>1</v>
      </c>
      <c r="P122">
        <v>3</v>
      </c>
      <c r="Q122" s="2">
        <f>IF(COUNTBLANK(Table2[[#This Row],[P1]:[P16]])&gt;0,"",(SUM(Table2[[#This Row],[P1]:[P7]]))*(Table2[[#This Row],[P8]]/10+Table2[[#This Row],[P9]]/1000+Table2[[#This Row],[P10]]/100000)+(PRODUCT(Table2[[#This Row],[P11]:[P16]])))</f>
        <v>71.988383221642337</v>
      </c>
      <c r="R122" s="2">
        <f>IF(COUNTBLANK(Table2[[#This Row],[P1]:[P16]])&gt;0,"",(Table2[[#This Row],[P1]]^2+(Table2[[#This Row],[P2]]*Table2[[#This Row],[P3]])+EXP(Table2[[#This Row],[P4]]+Table2[[#This Row],[P5]]+Table2[[#This Row],[P6]]+Table2[[#This Row],[P7]])))</f>
        <v>15.904868327439706</v>
      </c>
    </row>
    <row r="123" spans="1:18" x14ac:dyDescent="0.3">
      <c r="A123">
        <v>0.42981072121058789</v>
      </c>
      <c r="B123">
        <v>3.0902323061678136</v>
      </c>
      <c r="C123">
        <v>-3.0902323061678136</v>
      </c>
      <c r="D123">
        <v>0.66666666666666663</v>
      </c>
      <c r="E123">
        <v>1</v>
      </c>
      <c r="F123">
        <v>0</v>
      </c>
      <c r="G123">
        <v>1</v>
      </c>
      <c r="H123">
        <v>5.6253921805486176E-3</v>
      </c>
      <c r="I123">
        <v>26.827625628449667</v>
      </c>
      <c r="J123">
        <v>3.5993638271212633</v>
      </c>
      <c r="K123">
        <v>2</v>
      </c>
      <c r="L123">
        <v>3</v>
      </c>
      <c r="M123">
        <v>2</v>
      </c>
      <c r="N123">
        <v>2</v>
      </c>
      <c r="O123">
        <v>1</v>
      </c>
      <c r="P123">
        <v>3</v>
      </c>
      <c r="Q123" s="2">
        <f>IF(COUNTBLANK(Table2[[#This Row],[P1]:[P16]])&gt;0,"",(SUM(Table2[[#This Row],[P1]:[P7]]))*(Table2[[#This Row],[P8]]/10+Table2[[#This Row],[P9]]/1000+Table2[[#This Row],[P10]]/100000)+(PRODUCT(Table2[[#This Row],[P11]:[P16]])))</f>
        <v>72.084924479584444</v>
      </c>
      <c r="R123" s="2">
        <f>IF(COUNTBLANK(Table2[[#This Row],[P1]:[P16]])&gt;0,"",(Table2[[#This Row],[P1]]^2+(Table2[[#This Row],[P2]]*Table2[[#This Row],[P3]])+EXP(Table2[[#This Row],[P4]]+Table2[[#This Row],[P5]]+Table2[[#This Row],[P6]]+Table2[[#This Row],[P7]])))</f>
        <v>5.0271176451342132</v>
      </c>
    </row>
    <row r="124" spans="1:18" x14ac:dyDescent="0.3">
      <c r="A124">
        <v>0.42981072121058789</v>
      </c>
      <c r="B124">
        <v>3.0902323061678136</v>
      </c>
      <c r="C124">
        <v>0.42981072121058789</v>
      </c>
      <c r="D124">
        <v>0.66666666666666663</v>
      </c>
      <c r="E124">
        <v>1</v>
      </c>
      <c r="F124">
        <v>0</v>
      </c>
      <c r="G124">
        <v>1</v>
      </c>
      <c r="H124">
        <v>5.6253921805486176E-3</v>
      </c>
      <c r="I124">
        <v>26.827625628449667</v>
      </c>
      <c r="J124">
        <v>3.5993638271212633</v>
      </c>
      <c r="K124">
        <v>2</v>
      </c>
      <c r="L124">
        <v>3</v>
      </c>
      <c r="M124">
        <v>2</v>
      </c>
      <c r="N124">
        <v>2</v>
      </c>
      <c r="O124">
        <v>1</v>
      </c>
      <c r="P124">
        <v>3</v>
      </c>
      <c r="Q124" s="2">
        <f>IF(COUNTBLANK(Table2[[#This Row],[P1]:[P16]])&gt;0,"",(SUM(Table2[[#This Row],[P1]:[P7]]))*(Table2[[#This Row],[P8]]/10+Table2[[#This Row],[P9]]/1000+Table2[[#This Row],[P10]]/100000)+(PRODUCT(Table2[[#This Row],[P11]:[P16]])))</f>
        <v>72.181465737526551</v>
      </c>
      <c r="R124" s="2">
        <f>IF(COUNTBLANK(Table2[[#This Row],[P1]:[P16]])&gt;0,"",(Table2[[#This Row],[P1]]^2+(Table2[[#This Row],[P2]]*Table2[[#This Row],[P3]])+EXP(Table2[[#This Row],[P4]]+Table2[[#This Row],[P5]]+Table2[[#This Row],[P6]]+Table2[[#This Row],[P7]])))</f>
        <v>15.904868327439704</v>
      </c>
    </row>
    <row r="125" spans="1:18" x14ac:dyDescent="0.3">
      <c r="A125">
        <v>0.42981072121058789</v>
      </c>
      <c r="B125">
        <v>3.0902323061678136</v>
      </c>
      <c r="C125">
        <v>0.42981072121058789</v>
      </c>
      <c r="D125">
        <v>0</v>
      </c>
      <c r="E125">
        <v>1</v>
      </c>
      <c r="F125">
        <v>0</v>
      </c>
      <c r="G125">
        <v>1</v>
      </c>
      <c r="H125">
        <v>5.6253921805486176E-3</v>
      </c>
      <c r="I125">
        <v>26.827625628449667</v>
      </c>
      <c r="J125">
        <v>3.5993638271212633</v>
      </c>
      <c r="K125">
        <v>2</v>
      </c>
      <c r="L125">
        <v>3</v>
      </c>
      <c r="M125">
        <v>2</v>
      </c>
      <c r="N125">
        <v>2</v>
      </c>
      <c r="O125">
        <v>1</v>
      </c>
      <c r="P125">
        <v>3</v>
      </c>
      <c r="Q125" s="2">
        <f>IF(COUNTBLANK(Table2[[#This Row],[P1]:[P16]])&gt;0,"",(SUM(Table2[[#This Row],[P1]:[P7]]))*(Table2[[#This Row],[P8]]/10+Table2[[#This Row],[P9]]/1000+Table2[[#This Row],[P10]]/100000)+(PRODUCT(Table2[[#This Row],[P11]:[P16]])))</f>
        <v>72.163181631870032</v>
      </c>
      <c r="R125" s="2">
        <f>IF(COUNTBLANK(Table2[[#This Row],[P1]:[P16]])&gt;0,"",(Table2[[#This Row],[P1]]^2+(Table2[[#This Row],[P2]]*Table2[[#This Row],[P3]])+EXP(Table2[[#This Row],[P4]]+Table2[[#This Row],[P5]]+Table2[[#This Row],[P6]]+Table2[[#This Row],[P7]])))</f>
        <v>8.902008331220463</v>
      </c>
    </row>
    <row r="126" spans="1:18" x14ac:dyDescent="0.3">
      <c r="A126">
        <v>0.42981072121058789</v>
      </c>
      <c r="B126">
        <v>3.0902323061678136</v>
      </c>
      <c r="C126">
        <v>0.42981072121058789</v>
      </c>
      <c r="D126">
        <v>0</v>
      </c>
      <c r="E126">
        <v>0.33333333333333337</v>
      </c>
      <c r="F126">
        <v>0</v>
      </c>
      <c r="G126">
        <v>1</v>
      </c>
      <c r="H126">
        <v>5.6253921805486176E-3</v>
      </c>
      <c r="I126">
        <v>26.827625628449667</v>
      </c>
      <c r="J126">
        <v>3.5993638271212633</v>
      </c>
      <c r="K126">
        <v>2</v>
      </c>
      <c r="L126">
        <v>3</v>
      </c>
      <c r="M126">
        <v>2</v>
      </c>
      <c r="N126">
        <v>2</v>
      </c>
      <c r="O126">
        <v>1</v>
      </c>
      <c r="P126">
        <v>3</v>
      </c>
      <c r="Q126" s="2">
        <f>IF(COUNTBLANK(Table2[[#This Row],[P1]:[P16]])&gt;0,"",(SUM(Table2[[#This Row],[P1]:[P7]]))*(Table2[[#This Row],[P8]]/10+Table2[[#This Row],[P9]]/1000+Table2[[#This Row],[P10]]/100000)+(PRODUCT(Table2[[#This Row],[P11]:[P16]])))</f>
        <v>72.144897526213526</v>
      </c>
      <c r="R126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</v>
      </c>
    </row>
    <row r="127" spans="1:18" x14ac:dyDescent="0.3">
      <c r="A127">
        <v>0.42981072121058789</v>
      </c>
      <c r="B127">
        <v>3.0902323061678136</v>
      </c>
      <c r="C127">
        <v>0.42981072121058789</v>
      </c>
      <c r="D127">
        <v>0</v>
      </c>
      <c r="E127">
        <v>0.33333333333333337</v>
      </c>
      <c r="F127">
        <v>0.66666666666666663</v>
      </c>
      <c r="G127">
        <v>1</v>
      </c>
      <c r="H127">
        <v>5.6253921805486176E-3</v>
      </c>
      <c r="I127">
        <v>26.827625628449667</v>
      </c>
      <c r="J127">
        <v>3.5993638271212633</v>
      </c>
      <c r="K127">
        <v>2</v>
      </c>
      <c r="L127">
        <v>3</v>
      </c>
      <c r="M127">
        <v>2</v>
      </c>
      <c r="N127">
        <v>2</v>
      </c>
      <c r="O127">
        <v>1</v>
      </c>
      <c r="P127">
        <v>3</v>
      </c>
      <c r="Q127" s="2">
        <f>IF(COUNTBLANK(Table2[[#This Row],[P1]:[P16]])&gt;0,"",(SUM(Table2[[#This Row],[P1]:[P7]]))*(Table2[[#This Row],[P8]]/10+Table2[[#This Row],[P9]]/1000+Table2[[#This Row],[P10]]/100000)+(PRODUCT(Table2[[#This Row],[P11]:[P16]])))</f>
        <v>72.163181631870032</v>
      </c>
      <c r="R127" s="2">
        <f>IF(COUNTBLANK(Table2[[#This Row],[P1]:[P16]])&gt;0,"",(Table2[[#This Row],[P1]]^2+(Table2[[#This Row],[P2]]*Table2[[#This Row],[P3]])+EXP(Table2[[#This Row],[P4]]+Table2[[#This Row],[P5]]+Table2[[#This Row],[P6]]+Table2[[#This Row],[P7]])))</f>
        <v>8.902008331220463</v>
      </c>
    </row>
    <row r="128" spans="1:18" x14ac:dyDescent="0.3">
      <c r="A128">
        <v>0.42981072121058789</v>
      </c>
      <c r="B128">
        <v>3.0902323061678136</v>
      </c>
      <c r="C128">
        <v>0.42981072121058789</v>
      </c>
      <c r="D128">
        <v>0</v>
      </c>
      <c r="E128">
        <v>0.33333333333333337</v>
      </c>
      <c r="F128">
        <v>0.66666666666666663</v>
      </c>
      <c r="G128">
        <v>0.33333333333333337</v>
      </c>
      <c r="H128">
        <v>5.6253921805486176E-3</v>
      </c>
      <c r="I128">
        <v>26.827625628449667</v>
      </c>
      <c r="J128">
        <v>3.5993638271212633</v>
      </c>
      <c r="K128">
        <v>2</v>
      </c>
      <c r="L128">
        <v>3</v>
      </c>
      <c r="M128">
        <v>2</v>
      </c>
      <c r="N128">
        <v>2</v>
      </c>
      <c r="O128">
        <v>1</v>
      </c>
      <c r="P128">
        <v>3</v>
      </c>
      <c r="Q128" s="2">
        <f>IF(COUNTBLANK(Table2[[#This Row],[P1]:[P16]])&gt;0,"",(SUM(Table2[[#This Row],[P1]:[P7]]))*(Table2[[#This Row],[P8]]/10+Table2[[#This Row],[P9]]/1000+Table2[[#This Row],[P10]]/100000)+(PRODUCT(Table2[[#This Row],[P11]:[P16]])))</f>
        <v>72.144897526213526</v>
      </c>
      <c r="R128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</v>
      </c>
    </row>
    <row r="129" spans="1:18" x14ac:dyDescent="0.3">
      <c r="A129">
        <v>0.42981072121058789</v>
      </c>
      <c r="B129">
        <v>3.0902323061678136</v>
      </c>
      <c r="C129">
        <v>0.42981072121058789</v>
      </c>
      <c r="D129">
        <v>0</v>
      </c>
      <c r="E129">
        <v>0.33333333333333337</v>
      </c>
      <c r="F129">
        <v>0.66666666666666663</v>
      </c>
      <c r="G129">
        <v>0.33333333333333337</v>
      </c>
      <c r="H129">
        <v>6.4213054774113614</v>
      </c>
      <c r="I129">
        <v>26.827625628449667</v>
      </c>
      <c r="J129">
        <v>3.5993638271212633</v>
      </c>
      <c r="K129">
        <v>2</v>
      </c>
      <c r="L129">
        <v>3</v>
      </c>
      <c r="M129">
        <v>2</v>
      </c>
      <c r="N129">
        <v>2</v>
      </c>
      <c r="O129">
        <v>1</v>
      </c>
      <c r="P129">
        <v>3</v>
      </c>
      <c r="Q129" s="2">
        <f>IF(COUNTBLANK(Table2[[#This Row],[P1]:[P16]])&gt;0,"",(SUM(Table2[[#This Row],[P1]:[P7]]))*(Table2[[#This Row],[P8]]/10+Table2[[#This Row],[P9]]/1000+Table2[[#This Row],[P10]]/100000)+(PRODUCT(Table2[[#This Row],[P11]:[P16]])))</f>
        <v>75.534421341017293</v>
      </c>
      <c r="R129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</v>
      </c>
    </row>
    <row r="130" spans="1:18" x14ac:dyDescent="0.3">
      <c r="A130">
        <v>0.42981072121058789</v>
      </c>
      <c r="B130">
        <v>3.0902323061678136</v>
      </c>
      <c r="C130">
        <v>0.42981072121058789</v>
      </c>
      <c r="D130">
        <v>0</v>
      </c>
      <c r="E130">
        <v>0.33333333333333337</v>
      </c>
      <c r="F130">
        <v>0.66666666666666663</v>
      </c>
      <c r="G130">
        <v>0.33333333333333337</v>
      </c>
      <c r="H130">
        <v>6.4213054774113614</v>
      </c>
      <c r="I130">
        <v>6.9562702944091605E-4</v>
      </c>
      <c r="J130">
        <v>3.5993638271212633</v>
      </c>
      <c r="K130">
        <v>2</v>
      </c>
      <c r="L130">
        <v>3</v>
      </c>
      <c r="M130">
        <v>2</v>
      </c>
      <c r="N130">
        <v>2</v>
      </c>
      <c r="O130">
        <v>1</v>
      </c>
      <c r="P130">
        <v>3</v>
      </c>
      <c r="Q130" s="2">
        <f>IF(COUNTBLANK(Table2[[#This Row],[P1]:[P16]])&gt;0,"",(SUM(Table2[[#This Row],[P1]:[P7]]))*(Table2[[#This Row],[P8]]/10+Table2[[#This Row],[P9]]/1000+Table2[[#This Row],[P10]]/100000)+(PRODUCT(Table2[[#This Row],[P11]:[P16]])))</f>
        <v>75.392689650986156</v>
      </c>
      <c r="R130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</v>
      </c>
    </row>
    <row r="131" spans="1:18" x14ac:dyDescent="0.3">
      <c r="A131">
        <v>0.42981072121058789</v>
      </c>
      <c r="B131">
        <v>3.0902323061678136</v>
      </c>
      <c r="C131">
        <v>0.42981072121058789</v>
      </c>
      <c r="D131">
        <v>0</v>
      </c>
      <c r="E131">
        <v>0.33333333333333337</v>
      </c>
      <c r="F131">
        <v>0.66666666666666663</v>
      </c>
      <c r="G131">
        <v>0.33333333333333337</v>
      </c>
      <c r="H131">
        <v>6.4213054774113614</v>
      </c>
      <c r="I131">
        <v>6.9562702944091605E-4</v>
      </c>
      <c r="J131">
        <v>4689934.7355809398</v>
      </c>
      <c r="K131">
        <v>2</v>
      </c>
      <c r="L131">
        <v>3</v>
      </c>
      <c r="M131">
        <v>2</v>
      </c>
      <c r="N131">
        <v>2</v>
      </c>
      <c r="O131">
        <v>1</v>
      </c>
      <c r="P131">
        <v>3</v>
      </c>
      <c r="Q131" s="2">
        <f>IF(COUNTBLANK(Table2[[#This Row],[P1]:[P16]])&gt;0,"",(SUM(Table2[[#This Row],[P1]:[P7]]))*(Table2[[#This Row],[P8]]/10+Table2[[#This Row],[P9]]/1000+Table2[[#This Row],[P10]]/100000)+(PRODUCT(Table2[[#This Row],[P11]:[P16]])))</f>
        <v>323.17052559066144</v>
      </c>
      <c r="R131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</v>
      </c>
    </row>
    <row r="132" spans="1:18" x14ac:dyDescent="0.3">
      <c r="A132">
        <v>0.42981072121058789</v>
      </c>
      <c r="B132">
        <v>3.0902323061678136</v>
      </c>
      <c r="C132">
        <v>0.42981072121058789</v>
      </c>
      <c r="D132">
        <v>0</v>
      </c>
      <c r="E132">
        <v>0.33333333333333337</v>
      </c>
      <c r="F132">
        <v>0.66666666666666663</v>
      </c>
      <c r="G132">
        <v>0.33333333333333337</v>
      </c>
      <c r="H132">
        <v>6.4213054774113614</v>
      </c>
      <c r="I132">
        <v>6.9562702944091605E-4</v>
      </c>
      <c r="J132">
        <v>4689934.7355809398</v>
      </c>
      <c r="K132">
        <v>3</v>
      </c>
      <c r="L132">
        <v>3</v>
      </c>
      <c r="M132">
        <v>2</v>
      </c>
      <c r="N132">
        <v>2</v>
      </c>
      <c r="O132">
        <v>1</v>
      </c>
      <c r="P132">
        <v>3</v>
      </c>
      <c r="Q132" s="2">
        <f>IF(COUNTBLANK(Table2[[#This Row],[P1]:[P16]])&gt;0,"",(SUM(Table2[[#This Row],[P1]:[P7]]))*(Table2[[#This Row],[P8]]/10+Table2[[#This Row],[P9]]/1000+Table2[[#This Row],[P10]]/100000)+(PRODUCT(Table2[[#This Row],[P11]:[P16]])))</f>
        <v>359.17052559066144</v>
      </c>
      <c r="R132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</v>
      </c>
    </row>
    <row r="133" spans="1:18" x14ac:dyDescent="0.3">
      <c r="A133">
        <v>0.42981072121058789</v>
      </c>
      <c r="B133">
        <v>3.0902323061678136</v>
      </c>
      <c r="C133">
        <v>0.42981072121058789</v>
      </c>
      <c r="D133">
        <v>0</v>
      </c>
      <c r="E133">
        <v>0.33333333333333337</v>
      </c>
      <c r="F133">
        <v>0.66666666666666663</v>
      </c>
      <c r="G133">
        <v>0.33333333333333337</v>
      </c>
      <c r="H133">
        <v>6.4213054774113614</v>
      </c>
      <c r="I133">
        <v>6.9562702944091605E-4</v>
      </c>
      <c r="J133">
        <v>4689934.7355809398</v>
      </c>
      <c r="K133">
        <v>3</v>
      </c>
      <c r="L133">
        <v>1</v>
      </c>
      <c r="M133">
        <v>2</v>
      </c>
      <c r="N133">
        <v>2</v>
      </c>
      <c r="O133">
        <v>1</v>
      </c>
      <c r="P133">
        <v>3</v>
      </c>
      <c r="Q133" s="2">
        <f>IF(COUNTBLANK(Table2[[#This Row],[P1]:[P16]])&gt;0,"",(SUM(Table2[[#This Row],[P1]:[P7]]))*(Table2[[#This Row],[P8]]/10+Table2[[#This Row],[P9]]/1000+Table2[[#This Row],[P10]]/100000)+(PRODUCT(Table2[[#This Row],[P11]:[P16]])))</f>
        <v>287.17052559066144</v>
      </c>
      <c r="R133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</v>
      </c>
    </row>
    <row r="134" spans="1:18" x14ac:dyDescent="0.3">
      <c r="A134">
        <v>0.42981072121058789</v>
      </c>
      <c r="B134">
        <v>3.0902323061678136</v>
      </c>
      <c r="C134">
        <v>0.42981072121058789</v>
      </c>
      <c r="D134">
        <v>0</v>
      </c>
      <c r="E134">
        <v>0.33333333333333337</v>
      </c>
      <c r="F134">
        <v>0.66666666666666663</v>
      </c>
      <c r="G134">
        <v>0.33333333333333337</v>
      </c>
      <c r="H134">
        <v>6.4213054774113614</v>
      </c>
      <c r="I134">
        <v>6.9562702944091605E-4</v>
      </c>
      <c r="J134">
        <v>4689934.7355809398</v>
      </c>
      <c r="K134">
        <v>3</v>
      </c>
      <c r="L134">
        <v>1</v>
      </c>
      <c r="M134">
        <v>1</v>
      </c>
      <c r="N134">
        <v>2</v>
      </c>
      <c r="O134">
        <v>1</v>
      </c>
      <c r="P134">
        <v>3</v>
      </c>
      <c r="Q134" s="2">
        <f>IF(COUNTBLANK(Table2[[#This Row],[P1]:[P16]])&gt;0,"",(SUM(Table2[[#This Row],[P1]:[P7]]))*(Table2[[#This Row],[P8]]/10+Table2[[#This Row],[P9]]/1000+Table2[[#This Row],[P10]]/100000)+(PRODUCT(Table2[[#This Row],[P11]:[P16]])))</f>
        <v>269.17052559066144</v>
      </c>
      <c r="R134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</v>
      </c>
    </row>
    <row r="135" spans="1:18" x14ac:dyDescent="0.3">
      <c r="A135">
        <v>0.42981072121058789</v>
      </c>
      <c r="B135">
        <v>3.0902323061678136</v>
      </c>
      <c r="C135">
        <v>0.42981072121058789</v>
      </c>
      <c r="D135">
        <v>0</v>
      </c>
      <c r="E135">
        <v>0.33333333333333337</v>
      </c>
      <c r="F135">
        <v>0.66666666666666663</v>
      </c>
      <c r="G135">
        <v>0.33333333333333337</v>
      </c>
      <c r="H135">
        <v>6.4213054774113614</v>
      </c>
      <c r="I135">
        <v>6.9562702944091605E-4</v>
      </c>
      <c r="J135">
        <v>4689934.7355809398</v>
      </c>
      <c r="K135">
        <v>3</v>
      </c>
      <c r="L135">
        <v>1</v>
      </c>
      <c r="M135">
        <v>1</v>
      </c>
      <c r="N135">
        <v>1</v>
      </c>
      <c r="O135">
        <v>1</v>
      </c>
      <c r="P135">
        <v>3</v>
      </c>
      <c r="Q135" s="2">
        <f>IF(COUNTBLANK(Table2[[#This Row],[P1]:[P16]])&gt;0,"",(SUM(Table2[[#This Row],[P1]:[P7]]))*(Table2[[#This Row],[P8]]/10+Table2[[#This Row],[P9]]/1000+Table2[[#This Row],[P10]]/100000)+(PRODUCT(Table2[[#This Row],[P11]:[P16]])))</f>
        <v>260.17052559066144</v>
      </c>
      <c r="R135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</v>
      </c>
    </row>
    <row r="136" spans="1:18" x14ac:dyDescent="0.3">
      <c r="A136">
        <v>0.42981072121058789</v>
      </c>
      <c r="B136">
        <v>3.0902323061678136</v>
      </c>
      <c r="C136">
        <v>0.42981072121058789</v>
      </c>
      <c r="D136">
        <v>0</v>
      </c>
      <c r="E136">
        <v>0.33333333333333337</v>
      </c>
      <c r="F136">
        <v>0.66666666666666663</v>
      </c>
      <c r="G136">
        <v>0.33333333333333337</v>
      </c>
      <c r="H136">
        <v>6.4213054774113614</v>
      </c>
      <c r="I136">
        <v>6.9562702944091605E-4</v>
      </c>
      <c r="J136">
        <v>4689934.7355809398</v>
      </c>
      <c r="K136">
        <v>3</v>
      </c>
      <c r="L136">
        <v>1</v>
      </c>
      <c r="M136">
        <v>1</v>
      </c>
      <c r="N136">
        <v>1</v>
      </c>
      <c r="O136">
        <v>2</v>
      </c>
      <c r="P136">
        <v>3</v>
      </c>
      <c r="Q136" s="2">
        <f>IF(COUNTBLANK(Table2[[#This Row],[P1]:[P16]])&gt;0,"",(SUM(Table2[[#This Row],[P1]:[P7]]))*(Table2[[#This Row],[P8]]/10+Table2[[#This Row],[P9]]/1000+Table2[[#This Row],[P10]]/100000)+(PRODUCT(Table2[[#This Row],[P11]:[P16]])))</f>
        <v>269.17052559066144</v>
      </c>
      <c r="R136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</v>
      </c>
    </row>
    <row r="137" spans="1:18" x14ac:dyDescent="0.3">
      <c r="A137">
        <v>0.42981072121058789</v>
      </c>
      <c r="B137">
        <v>3.0902323061678136</v>
      </c>
      <c r="C137">
        <v>0.42981072121058789</v>
      </c>
      <c r="D137">
        <v>0</v>
      </c>
      <c r="E137">
        <v>0.33333333333333337</v>
      </c>
      <c r="F137">
        <v>0.66666666666666663</v>
      </c>
      <c r="G137">
        <v>0.33333333333333337</v>
      </c>
      <c r="H137">
        <v>6.4213054774113614</v>
      </c>
      <c r="I137">
        <v>6.9562702944091605E-4</v>
      </c>
      <c r="J137">
        <v>4689934.7355809398</v>
      </c>
      <c r="K137">
        <v>3</v>
      </c>
      <c r="L137">
        <v>1</v>
      </c>
      <c r="M137">
        <v>1</v>
      </c>
      <c r="N137">
        <v>1</v>
      </c>
      <c r="O137">
        <v>2</v>
      </c>
      <c r="P137">
        <v>1</v>
      </c>
      <c r="Q137" s="2">
        <f>IF(COUNTBLANK(Table2[[#This Row],[P1]:[P16]])&gt;0,"",(SUM(Table2[[#This Row],[P1]:[P7]]))*(Table2[[#This Row],[P8]]/10+Table2[[#This Row],[P9]]/1000+Table2[[#This Row],[P10]]/100000)+(PRODUCT(Table2[[#This Row],[P11]:[P16]])))</f>
        <v>257.17052559066144</v>
      </c>
      <c r="R137" s="2">
        <f>IF(COUNTBLANK(Table2[[#This Row],[P1]:[P16]])&gt;0,"",(Table2[[#This Row],[P1]]^2+(Table2[[#This Row],[P2]]*Table2[[#This Row],[P3]])+EXP(Table2[[#This Row],[P4]]+Table2[[#This Row],[P5]]+Table2[[#This Row],[P6]]+Table2[[#This Row],[P7]])))</f>
        <v>5.30662012697299</v>
      </c>
    </row>
    <row r="138" spans="1:18" x14ac:dyDescent="0.3">
      <c r="A138">
        <v>-0.4298107212105885</v>
      </c>
      <c r="B138">
        <v>-3.0902323061678136</v>
      </c>
      <c r="C138">
        <v>0.42981072121058789</v>
      </c>
      <c r="D138">
        <v>0.33333333333333331</v>
      </c>
      <c r="E138">
        <v>1</v>
      </c>
      <c r="F138">
        <v>0.33333333333333331</v>
      </c>
      <c r="G138">
        <v>0.33333333333333331</v>
      </c>
      <c r="H138">
        <v>5.6253921805486176E-3</v>
      </c>
      <c r="I138">
        <v>78487.677623776981</v>
      </c>
      <c r="J138">
        <v>8.6020129540835205E-5</v>
      </c>
      <c r="K138">
        <v>3</v>
      </c>
      <c r="L138">
        <v>2</v>
      </c>
      <c r="M138">
        <v>2</v>
      </c>
      <c r="N138">
        <v>2</v>
      </c>
      <c r="O138">
        <v>2</v>
      </c>
      <c r="P138">
        <v>1</v>
      </c>
      <c r="Q138" s="2">
        <f>IF(COUNTBLANK(Table2[[#This Row],[P1]:[P16]])&gt;0,"",(SUM(Table2[[#This Row],[P1]:[P7]]))*(Table2[[#This Row],[P8]]/10+Table2[[#This Row],[P9]]/1000+Table2[[#This Row],[P10]]/100000)+(PRODUCT(Table2[[#This Row],[P11]:[P16]])))</f>
        <v>-37.570415080893127</v>
      </c>
      <c r="R138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6.2455783787759689</v>
      </c>
    </row>
    <row r="139" spans="1:18" x14ac:dyDescent="0.3">
      <c r="A139">
        <v>3.0902323061678136</v>
      </c>
      <c r="B139">
        <v>-3.0902323061678136</v>
      </c>
      <c r="C139">
        <v>0.42981072121058789</v>
      </c>
      <c r="D139">
        <v>0.33333333333333331</v>
      </c>
      <c r="E139">
        <v>1</v>
      </c>
      <c r="F139">
        <v>0.33333333333333331</v>
      </c>
      <c r="G139">
        <v>0.33333333333333331</v>
      </c>
      <c r="H139">
        <v>5.6253921805486176E-3</v>
      </c>
      <c r="I139">
        <v>78487.677623776981</v>
      </c>
      <c r="J139">
        <v>8.6020129540835205E-5</v>
      </c>
      <c r="K139">
        <v>3</v>
      </c>
      <c r="L139">
        <v>2</v>
      </c>
      <c r="M139">
        <v>2</v>
      </c>
      <c r="N139">
        <v>2</v>
      </c>
      <c r="O139">
        <v>2</v>
      </c>
      <c r="P139">
        <v>1</v>
      </c>
      <c r="Q139" s="2">
        <f>IF(COUNTBLANK(Table2[[#This Row],[P1]:[P16]])&gt;0,"",(SUM(Table2[[#This Row],[P1]:[P7]]))*(Table2[[#This Row],[P8]]/10+Table2[[#This Row],[P9]]/1000+Table2[[#This Row],[P10]]/100000)+(PRODUCT(Table2[[#This Row],[P11]:[P16]])))</f>
        <v>238.71156743908691</v>
      </c>
      <c r="R139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15.610376828791647</v>
      </c>
    </row>
    <row r="140" spans="1:18" x14ac:dyDescent="0.3">
      <c r="A140">
        <v>3.0902323061678136</v>
      </c>
      <c r="B140">
        <v>0.42981072121058789</v>
      </c>
      <c r="C140">
        <v>0.42981072121058789</v>
      </c>
      <c r="D140">
        <v>0.33333333333333331</v>
      </c>
      <c r="E140">
        <v>1</v>
      </c>
      <c r="F140">
        <v>0.33333333333333331</v>
      </c>
      <c r="G140">
        <v>0.33333333333333331</v>
      </c>
      <c r="H140">
        <v>5.6253921805486176E-3</v>
      </c>
      <c r="I140">
        <v>78487.677623776981</v>
      </c>
      <c r="J140">
        <v>8.6020129540835205E-5</v>
      </c>
      <c r="K140">
        <v>3</v>
      </c>
      <c r="L140">
        <v>2</v>
      </c>
      <c r="M140">
        <v>2</v>
      </c>
      <c r="N140">
        <v>2</v>
      </c>
      <c r="O140">
        <v>2</v>
      </c>
      <c r="P140">
        <v>1</v>
      </c>
      <c r="Q140" s="2">
        <f>IF(COUNTBLANK(Table2[[#This Row],[P1]:[P16]])&gt;0,"",(SUM(Table2[[#This Row],[P1]:[P7]]))*(Table2[[#This Row],[P8]]/10+Table2[[#This Row],[P9]]/1000+Table2[[#This Row],[P10]]/100000)+(PRODUCT(Table2[[#This Row],[P11]:[P16]])))</f>
        <v>514.99354995906685</v>
      </c>
      <c r="R140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17.123329061081456</v>
      </c>
    </row>
    <row r="141" spans="1:18" x14ac:dyDescent="0.3">
      <c r="A141">
        <v>3.0902323061678136</v>
      </c>
      <c r="B141">
        <v>0.42981072121058789</v>
      </c>
      <c r="C141">
        <v>-3.0902323061678136</v>
      </c>
      <c r="D141">
        <v>0.33333333333333331</v>
      </c>
      <c r="E141">
        <v>1</v>
      </c>
      <c r="F141">
        <v>0.33333333333333331</v>
      </c>
      <c r="G141">
        <v>0.33333333333333331</v>
      </c>
      <c r="H141">
        <v>5.6253921805486176E-3</v>
      </c>
      <c r="I141">
        <v>78487.677623776981</v>
      </c>
      <c r="J141">
        <v>8.6020129540835205E-5</v>
      </c>
      <c r="K141">
        <v>3</v>
      </c>
      <c r="L141">
        <v>2</v>
      </c>
      <c r="M141">
        <v>2</v>
      </c>
      <c r="N141">
        <v>2</v>
      </c>
      <c r="O141">
        <v>2</v>
      </c>
      <c r="P141">
        <v>1</v>
      </c>
      <c r="Q141" s="2">
        <f>IF(COUNTBLANK(Table2[[#This Row],[P1]:[P16]])&gt;0,"",(SUM(Table2[[#This Row],[P1]:[P7]]))*(Table2[[#This Row],[P8]]/10+Table2[[#This Row],[P9]]/1000+Table2[[#This Row],[P10]]/100000)+(PRODUCT(Table2[[#This Row],[P11]:[P16]])))</f>
        <v>238.71156743908691</v>
      </c>
      <c r="R141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15.610376828791647</v>
      </c>
    </row>
    <row r="142" spans="1:18" x14ac:dyDescent="0.3">
      <c r="A142">
        <v>3.0902323061678136</v>
      </c>
      <c r="B142">
        <v>0.42981072121058789</v>
      </c>
      <c r="C142">
        <v>-3.0902323061678136</v>
      </c>
      <c r="D142">
        <v>1</v>
      </c>
      <c r="E142">
        <v>1</v>
      </c>
      <c r="F142">
        <v>0.33333333333333331</v>
      </c>
      <c r="G142">
        <v>0.33333333333333331</v>
      </c>
      <c r="H142">
        <v>5.6253921805486176E-3</v>
      </c>
      <c r="I142">
        <v>78487.677623776981</v>
      </c>
      <c r="J142">
        <v>8.6020129540835205E-5</v>
      </c>
      <c r="K142">
        <v>3</v>
      </c>
      <c r="L142">
        <v>2</v>
      </c>
      <c r="M142">
        <v>2</v>
      </c>
      <c r="N142">
        <v>2</v>
      </c>
      <c r="O142">
        <v>2</v>
      </c>
      <c r="P142">
        <v>1</v>
      </c>
      <c r="Q142" s="2">
        <f>IF(COUNTBLANK(Table2[[#This Row],[P1]:[P16]])&gt;0,"",(SUM(Table2[[#This Row],[P1]:[P7]]))*(Table2[[#This Row],[P8]]/10+Table2[[#This Row],[P9]]/1000+Table2[[#This Row],[P10]]/100000)+(PRODUCT(Table2[[#This Row],[P11]:[P16]])))</f>
        <v>291.03706088165706</v>
      </c>
      <c r="R142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22.613236825010897</v>
      </c>
    </row>
    <row r="143" spans="1:18" x14ac:dyDescent="0.3">
      <c r="A143">
        <v>3.0902323061678136</v>
      </c>
      <c r="B143">
        <v>0.42981072121058789</v>
      </c>
      <c r="C143">
        <v>-3.0902323061678136</v>
      </c>
      <c r="D143">
        <v>1</v>
      </c>
      <c r="E143">
        <v>0.33333333333333337</v>
      </c>
      <c r="F143">
        <v>0.33333333333333331</v>
      </c>
      <c r="G143">
        <v>0.33333333333333331</v>
      </c>
      <c r="H143">
        <v>5.6253921805486176E-3</v>
      </c>
      <c r="I143">
        <v>78487.677623776981</v>
      </c>
      <c r="J143">
        <v>8.6020129540835205E-5</v>
      </c>
      <c r="K143">
        <v>3</v>
      </c>
      <c r="L143">
        <v>2</v>
      </c>
      <c r="M143">
        <v>2</v>
      </c>
      <c r="N143">
        <v>2</v>
      </c>
      <c r="O143">
        <v>2</v>
      </c>
      <c r="P143">
        <v>1</v>
      </c>
      <c r="Q143" s="2">
        <f>IF(COUNTBLANK(Table2[[#This Row],[P1]:[P16]])&gt;0,"",(SUM(Table2[[#This Row],[P1]:[P7]]))*(Table2[[#This Row],[P8]]/10+Table2[[#This Row],[P9]]/1000+Table2[[#This Row],[P10]]/100000)+(PRODUCT(Table2[[#This Row],[P11]:[P16]])))</f>
        <v>238.71156743908693</v>
      </c>
      <c r="R143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15.610376828791649</v>
      </c>
    </row>
    <row r="144" spans="1:18" x14ac:dyDescent="0.3">
      <c r="A144">
        <v>3.0902323061678136</v>
      </c>
      <c r="B144">
        <v>0.42981072121058789</v>
      </c>
      <c r="C144">
        <v>-3.0902323061678136</v>
      </c>
      <c r="D144">
        <v>1</v>
      </c>
      <c r="E144">
        <v>0.33333333333333337</v>
      </c>
      <c r="F144">
        <v>1</v>
      </c>
      <c r="G144">
        <v>0.33333333333333331</v>
      </c>
      <c r="H144">
        <v>5.6253921805486176E-3</v>
      </c>
      <c r="I144">
        <v>78487.677623776981</v>
      </c>
      <c r="J144">
        <v>8.6020129540835205E-5</v>
      </c>
      <c r="K144">
        <v>3</v>
      </c>
      <c r="L144">
        <v>2</v>
      </c>
      <c r="M144">
        <v>2</v>
      </c>
      <c r="N144">
        <v>2</v>
      </c>
      <c r="O144">
        <v>2</v>
      </c>
      <c r="P144">
        <v>1</v>
      </c>
      <c r="Q144" s="2">
        <f>IF(COUNTBLANK(Table2[[#This Row],[P1]:[P16]])&gt;0,"",(SUM(Table2[[#This Row],[P1]:[P7]]))*(Table2[[#This Row],[P8]]/10+Table2[[#This Row],[P9]]/1000+Table2[[#This Row],[P10]]/100000)+(PRODUCT(Table2[[#This Row],[P11]:[P16]])))</f>
        <v>291.03706088165706</v>
      </c>
      <c r="R144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22.613236825010897</v>
      </c>
    </row>
    <row r="145" spans="1:18" x14ac:dyDescent="0.3">
      <c r="A145">
        <v>3.0902323061678136</v>
      </c>
      <c r="B145">
        <v>0.42981072121058789</v>
      </c>
      <c r="C145">
        <v>-3.0902323061678136</v>
      </c>
      <c r="D145">
        <v>1</v>
      </c>
      <c r="E145">
        <v>0.33333333333333337</v>
      </c>
      <c r="F145">
        <v>1</v>
      </c>
      <c r="G145">
        <v>1</v>
      </c>
      <c r="H145">
        <v>5.6253921805486176E-3</v>
      </c>
      <c r="I145">
        <v>78487.677623776981</v>
      </c>
      <c r="J145">
        <v>8.6020129540835205E-5</v>
      </c>
      <c r="K145">
        <v>3</v>
      </c>
      <c r="L145">
        <v>2</v>
      </c>
      <c r="M145">
        <v>2</v>
      </c>
      <c r="N145">
        <v>2</v>
      </c>
      <c r="O145">
        <v>2</v>
      </c>
      <c r="P145">
        <v>1</v>
      </c>
      <c r="Q145" s="2">
        <f>IF(COUNTBLANK(Table2[[#This Row],[P1]:[P16]])&gt;0,"",(SUM(Table2[[#This Row],[P1]:[P7]]))*(Table2[[#This Row],[P8]]/10+Table2[[#This Row],[P9]]/1000+Table2[[#This Row],[P10]]/100000)+(PRODUCT(Table2[[#This Row],[P11]:[P16]])))</f>
        <v>343.36255432422723</v>
      </c>
      <c r="R145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36.252945624387138</v>
      </c>
    </row>
    <row r="146" spans="1:18" x14ac:dyDescent="0.3">
      <c r="A146">
        <v>3.0902323061678136</v>
      </c>
      <c r="B146">
        <v>0.42981072121058789</v>
      </c>
      <c r="C146">
        <v>-3.0902323061678136</v>
      </c>
      <c r="D146">
        <v>1</v>
      </c>
      <c r="E146">
        <v>0.33333333333333337</v>
      </c>
      <c r="F146">
        <v>1</v>
      </c>
      <c r="G146">
        <v>1</v>
      </c>
      <c r="H146">
        <v>6.4213054774113614</v>
      </c>
      <c r="I146">
        <v>78487.677623776981</v>
      </c>
      <c r="J146">
        <v>8.6020129540835205E-5</v>
      </c>
      <c r="K146">
        <v>3</v>
      </c>
      <c r="L146">
        <v>2</v>
      </c>
      <c r="M146">
        <v>2</v>
      </c>
      <c r="N146">
        <v>2</v>
      </c>
      <c r="O146">
        <v>2</v>
      </c>
      <c r="P146">
        <v>1</v>
      </c>
      <c r="Q146" s="2">
        <f>IF(COUNTBLANK(Table2[[#This Row],[P1]:[P16]])&gt;0,"",(SUM(Table2[[#This Row],[P1]:[P7]]))*(Table2[[#This Row],[P8]]/10+Table2[[#This Row],[P9]]/1000+Table2[[#This Row],[P10]]/100000)+(PRODUCT(Table2[[#This Row],[P11]:[P16]])))</f>
        <v>345.77686716108644</v>
      </c>
      <c r="R146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36.252945624387138</v>
      </c>
    </row>
    <row r="147" spans="1:18" x14ac:dyDescent="0.3">
      <c r="A147">
        <v>3.0902323061678136</v>
      </c>
      <c r="B147">
        <v>0.42981072121058789</v>
      </c>
      <c r="C147">
        <v>-3.0902323061678136</v>
      </c>
      <c r="D147">
        <v>1</v>
      </c>
      <c r="E147">
        <v>0.33333333333333337</v>
      </c>
      <c r="F147">
        <v>1</v>
      </c>
      <c r="G147">
        <v>1</v>
      </c>
      <c r="H147">
        <v>6.4213054774113614</v>
      </c>
      <c r="I147">
        <v>2.0351465608363402</v>
      </c>
      <c r="J147">
        <v>8.6020129540835205E-5</v>
      </c>
      <c r="K147">
        <v>3</v>
      </c>
      <c r="L147">
        <v>2</v>
      </c>
      <c r="M147">
        <v>2</v>
      </c>
      <c r="N147">
        <v>2</v>
      </c>
      <c r="O147">
        <v>2</v>
      </c>
      <c r="P147">
        <v>1</v>
      </c>
      <c r="Q147" s="2">
        <f>IF(COUNTBLANK(Table2[[#This Row],[P1]:[P16]])&gt;0,"",(SUM(Table2[[#This Row],[P1]:[P7]]))*(Table2[[#This Row],[P8]]/10+Table2[[#This Row],[P9]]/1000+Table2[[#This Row],[P10]]/100000)+(PRODUCT(Table2[[#This Row],[P11]:[P16]])))</f>
        <v>50.424088305890685</v>
      </c>
      <c r="R147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36.252945624387138</v>
      </c>
    </row>
    <row r="148" spans="1:18" x14ac:dyDescent="0.3">
      <c r="A148">
        <v>3.0902323061678136</v>
      </c>
      <c r="B148">
        <v>0.42981072121058789</v>
      </c>
      <c r="C148">
        <v>-3.0902323061678136</v>
      </c>
      <c r="D148">
        <v>1</v>
      </c>
      <c r="E148">
        <v>0.33333333333333337</v>
      </c>
      <c r="F148">
        <v>1</v>
      </c>
      <c r="G148">
        <v>1</v>
      </c>
      <c r="H148">
        <v>6.4213054774113614</v>
      </c>
      <c r="I148">
        <v>2.0351465608363402</v>
      </c>
      <c r="J148">
        <v>112.08336052412704</v>
      </c>
      <c r="K148">
        <v>3</v>
      </c>
      <c r="L148">
        <v>2</v>
      </c>
      <c r="M148">
        <v>2</v>
      </c>
      <c r="N148">
        <v>2</v>
      </c>
      <c r="O148">
        <v>2</v>
      </c>
      <c r="P148">
        <v>1</v>
      </c>
      <c r="Q148" s="2">
        <f>IF(COUNTBLANK(Table2[[#This Row],[P1]:[P16]])&gt;0,"",(SUM(Table2[[#This Row],[P1]:[P7]]))*(Table2[[#This Row],[P8]]/10+Table2[[#This Row],[P9]]/1000+Table2[[#This Row],[P10]]/100000)+(PRODUCT(Table2[[#This Row],[P11]:[P16]])))</f>
        <v>50.428306160971324</v>
      </c>
      <c r="R148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36.252945624387138</v>
      </c>
    </row>
    <row r="149" spans="1:18" x14ac:dyDescent="0.3">
      <c r="A149">
        <v>3.0902323061678136</v>
      </c>
      <c r="B149">
        <v>0.42981072121058789</v>
      </c>
      <c r="C149">
        <v>-3.0902323061678136</v>
      </c>
      <c r="D149">
        <v>1</v>
      </c>
      <c r="E149">
        <v>0.33333333333333337</v>
      </c>
      <c r="F149">
        <v>1</v>
      </c>
      <c r="G149">
        <v>1</v>
      </c>
      <c r="H149">
        <v>6.4213054774113614</v>
      </c>
      <c r="I149">
        <v>2.0351465608363402</v>
      </c>
      <c r="J149">
        <v>112.08336052412704</v>
      </c>
      <c r="K149">
        <v>5</v>
      </c>
      <c r="L149">
        <v>2</v>
      </c>
      <c r="M149">
        <v>2</v>
      </c>
      <c r="N149">
        <v>2</v>
      </c>
      <c r="O149">
        <v>2</v>
      </c>
      <c r="P149">
        <v>1</v>
      </c>
      <c r="Q149" s="2">
        <f>IF(COUNTBLANK(Table2[[#This Row],[P1]:[P16]])&gt;0,"",(SUM(Table2[[#This Row],[P1]:[P7]]))*(Table2[[#This Row],[P8]]/10+Table2[[#This Row],[P9]]/1000+Table2[[#This Row],[P10]]/100000)+(PRODUCT(Table2[[#This Row],[P11]:[P16]])))</f>
        <v>82.428306160971317</v>
      </c>
      <c r="R149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36.252945624387138</v>
      </c>
    </row>
    <row r="150" spans="1:18" x14ac:dyDescent="0.3">
      <c r="A150">
        <v>3.0902323061678136</v>
      </c>
      <c r="B150">
        <v>0.42981072121058789</v>
      </c>
      <c r="C150">
        <v>-3.0902323061678136</v>
      </c>
      <c r="D150">
        <v>1</v>
      </c>
      <c r="E150">
        <v>0.33333333333333337</v>
      </c>
      <c r="F150">
        <v>1</v>
      </c>
      <c r="G150">
        <v>1</v>
      </c>
      <c r="H150">
        <v>6.4213054774113614</v>
      </c>
      <c r="I150">
        <v>2.0351465608363402</v>
      </c>
      <c r="J150">
        <v>112.08336052412704</v>
      </c>
      <c r="K150">
        <v>5</v>
      </c>
      <c r="L150">
        <v>3</v>
      </c>
      <c r="M150">
        <v>2</v>
      </c>
      <c r="N150">
        <v>2</v>
      </c>
      <c r="O150">
        <v>2</v>
      </c>
      <c r="P150">
        <v>1</v>
      </c>
      <c r="Q150" s="2">
        <f>IF(COUNTBLANK(Table2[[#This Row],[P1]:[P16]])&gt;0,"",(SUM(Table2[[#This Row],[P1]:[P7]]))*(Table2[[#This Row],[P8]]/10+Table2[[#This Row],[P9]]/1000+Table2[[#This Row],[P10]]/100000)+(PRODUCT(Table2[[#This Row],[P11]:[P16]])))</f>
        <v>122.42830616097132</v>
      </c>
      <c r="R150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36.252945624387138</v>
      </c>
    </row>
    <row r="151" spans="1:18" x14ac:dyDescent="0.3">
      <c r="A151">
        <v>3.0902323061678136</v>
      </c>
      <c r="B151">
        <v>0.42981072121058789</v>
      </c>
      <c r="C151">
        <v>-3.0902323061678136</v>
      </c>
      <c r="D151">
        <v>1</v>
      </c>
      <c r="E151">
        <v>0.33333333333333337</v>
      </c>
      <c r="F151">
        <v>1</v>
      </c>
      <c r="G151">
        <v>1</v>
      </c>
      <c r="H151">
        <v>6.4213054774113614</v>
      </c>
      <c r="I151">
        <v>2.0351465608363402</v>
      </c>
      <c r="J151">
        <v>112.08336052412704</v>
      </c>
      <c r="K151">
        <v>5</v>
      </c>
      <c r="L151">
        <v>3</v>
      </c>
      <c r="M151">
        <v>1</v>
      </c>
      <c r="N151">
        <v>2</v>
      </c>
      <c r="O151">
        <v>2</v>
      </c>
      <c r="P151">
        <v>1</v>
      </c>
      <c r="Q151" s="2">
        <f>IF(COUNTBLANK(Table2[[#This Row],[P1]:[P16]])&gt;0,"",(SUM(Table2[[#This Row],[P1]:[P7]]))*(Table2[[#This Row],[P8]]/10+Table2[[#This Row],[P9]]/1000+Table2[[#This Row],[P10]]/100000)+(PRODUCT(Table2[[#This Row],[P11]:[P16]])))</f>
        <v>62.428306160971324</v>
      </c>
      <c r="R151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36.252945624387138</v>
      </c>
    </row>
    <row r="152" spans="1:18" x14ac:dyDescent="0.3">
      <c r="A152">
        <v>3.0902323061678136</v>
      </c>
      <c r="B152">
        <v>0.42981072121058789</v>
      </c>
      <c r="C152">
        <v>-3.0902323061678136</v>
      </c>
      <c r="D152">
        <v>1</v>
      </c>
      <c r="E152">
        <v>0.33333333333333337</v>
      </c>
      <c r="F152">
        <v>1</v>
      </c>
      <c r="G152">
        <v>1</v>
      </c>
      <c r="H152">
        <v>6.4213054774113614</v>
      </c>
      <c r="I152">
        <v>2.0351465608363402</v>
      </c>
      <c r="J152">
        <v>112.08336052412704</v>
      </c>
      <c r="K152">
        <v>5</v>
      </c>
      <c r="L152">
        <v>3</v>
      </c>
      <c r="M152">
        <v>1</v>
      </c>
      <c r="N152">
        <v>1</v>
      </c>
      <c r="O152">
        <v>2</v>
      </c>
      <c r="P152">
        <v>1</v>
      </c>
      <c r="Q152" s="2">
        <f>IF(COUNTBLANK(Table2[[#This Row],[P1]:[P16]])&gt;0,"",(SUM(Table2[[#This Row],[P1]:[P7]]))*(Table2[[#This Row],[P8]]/10+Table2[[#This Row],[P9]]/1000+Table2[[#This Row],[P10]]/100000)+(PRODUCT(Table2[[#This Row],[P11]:[P16]])))</f>
        <v>32.428306160971324</v>
      </c>
      <c r="R152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36.252945624387138</v>
      </c>
    </row>
    <row r="153" spans="1:18" x14ac:dyDescent="0.3">
      <c r="A153">
        <v>3.0902323061678136</v>
      </c>
      <c r="B153">
        <v>0.42981072121058789</v>
      </c>
      <c r="C153">
        <v>-3.0902323061678136</v>
      </c>
      <c r="D153">
        <v>1</v>
      </c>
      <c r="E153">
        <v>0.33333333333333337</v>
      </c>
      <c r="F153">
        <v>1</v>
      </c>
      <c r="G153">
        <v>1</v>
      </c>
      <c r="H153">
        <v>6.4213054774113614</v>
      </c>
      <c r="I153">
        <v>2.0351465608363402</v>
      </c>
      <c r="J153">
        <v>112.08336052412704</v>
      </c>
      <c r="K153">
        <v>5</v>
      </c>
      <c r="L153">
        <v>3</v>
      </c>
      <c r="M153">
        <v>1</v>
      </c>
      <c r="N153">
        <v>1</v>
      </c>
      <c r="O153">
        <v>1</v>
      </c>
      <c r="P153">
        <v>1</v>
      </c>
      <c r="Q153" s="2">
        <f>IF(COUNTBLANK(Table2[[#This Row],[P1]:[P16]])&gt;0,"",(SUM(Table2[[#This Row],[P1]:[P7]]))*(Table2[[#This Row],[P8]]/10+Table2[[#This Row],[P9]]/1000+Table2[[#This Row],[P10]]/100000)+(PRODUCT(Table2[[#This Row],[P11]:[P16]])))</f>
        <v>17.428306160971321</v>
      </c>
      <c r="R153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36.252945624387138</v>
      </c>
    </row>
    <row r="154" spans="1:18" x14ac:dyDescent="0.3">
      <c r="A154">
        <v>3.0902323061678136</v>
      </c>
      <c r="B154">
        <v>0.42981072121058789</v>
      </c>
      <c r="C154">
        <v>-3.0902323061678136</v>
      </c>
      <c r="D154">
        <v>1</v>
      </c>
      <c r="E154">
        <v>0.33333333333333337</v>
      </c>
      <c r="F154">
        <v>1</v>
      </c>
      <c r="G154">
        <v>1</v>
      </c>
      <c r="H154">
        <v>6.4213054774113614</v>
      </c>
      <c r="I154">
        <v>2.0351465608363402</v>
      </c>
      <c r="J154">
        <v>112.08336052412704</v>
      </c>
      <c r="K154">
        <v>5</v>
      </c>
      <c r="L154">
        <v>3</v>
      </c>
      <c r="M154">
        <v>1</v>
      </c>
      <c r="N154">
        <v>1</v>
      </c>
      <c r="O154">
        <v>1</v>
      </c>
      <c r="P154">
        <v>3</v>
      </c>
      <c r="Q154" s="2">
        <f>IF(COUNTBLANK(Table2[[#This Row],[P1]:[P16]])&gt;0,"",(SUM(Table2[[#This Row],[P1]:[P7]]))*(Table2[[#This Row],[P8]]/10+Table2[[#This Row],[P9]]/1000+Table2[[#This Row],[P10]]/100000)+(PRODUCT(Table2[[#This Row],[P11]:[P16]])))</f>
        <v>47.428306160971324</v>
      </c>
      <c r="R154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36.252945624387138</v>
      </c>
    </row>
    <row r="155" spans="1:18" x14ac:dyDescent="0.3">
      <c r="A155">
        <v>0.42981072121058789</v>
      </c>
      <c r="B155">
        <v>3.0902323061678136</v>
      </c>
      <c r="C155">
        <v>0.42981072121058789</v>
      </c>
      <c r="D155">
        <v>0.33333333333333331</v>
      </c>
      <c r="E155">
        <v>1</v>
      </c>
      <c r="F155">
        <v>0.33333333333333331</v>
      </c>
      <c r="G155">
        <v>0.33333333333333331</v>
      </c>
      <c r="H155">
        <v>1313.5183933451606</v>
      </c>
      <c r="I155">
        <v>26.827625628449667</v>
      </c>
      <c r="J155">
        <v>4689934.7355809398</v>
      </c>
      <c r="K155">
        <v>5</v>
      </c>
      <c r="L155">
        <v>2</v>
      </c>
      <c r="M155">
        <v>1</v>
      </c>
      <c r="N155">
        <v>1</v>
      </c>
      <c r="O155">
        <v>1</v>
      </c>
      <c r="P155">
        <v>3</v>
      </c>
      <c r="Q155" s="2">
        <f>IF(COUNTBLANK(Table2[[#This Row],[P1]:[P16]])&gt;0,"",(SUM(Table2[[#This Row],[P1]:[P7]]))*(Table2[[#This Row],[P8]]/10+Table2[[#This Row],[P9]]/1000+Table2[[#This Row],[P10]]/100000)+(PRODUCT(Table2[[#This Row],[P11]:[P16]])))</f>
        <v>1090.7281117687799</v>
      </c>
      <c r="R155" s="2">
        <f>IF(COUNTBLANK(Table2[[#This Row],[P1]:[P16]])&gt;0,"",(Table2[[#This Row],[P1]]^2+(Table2[[#This Row],[P2]]*Table2[[#This Row],[P3]])+EXP(Table2[[#This Row],[P4]]+Table2[[#This Row],[P5]]+Table2[[#This Row],[P6]]+Table2[[#This Row],[P7]])))</f>
        <v>8.9020083312204612</v>
      </c>
    </row>
    <row r="156" spans="1:18" x14ac:dyDescent="0.3">
      <c r="A156">
        <v>-3.0902323061678136</v>
      </c>
      <c r="B156">
        <v>3.0902323061678136</v>
      </c>
      <c r="C156">
        <v>0.42981072121058789</v>
      </c>
      <c r="D156">
        <v>0.33333333333333331</v>
      </c>
      <c r="E156">
        <v>1</v>
      </c>
      <c r="F156">
        <v>0.33333333333333331</v>
      </c>
      <c r="G156">
        <v>0.33333333333333331</v>
      </c>
      <c r="H156">
        <v>1313.5183933451606</v>
      </c>
      <c r="I156">
        <v>26.827625628449667</v>
      </c>
      <c r="J156">
        <v>4689934.7355809398</v>
      </c>
      <c r="K156">
        <v>5</v>
      </c>
      <c r="L156">
        <v>2</v>
      </c>
      <c r="M156">
        <v>1</v>
      </c>
      <c r="N156">
        <v>1</v>
      </c>
      <c r="O156">
        <v>1</v>
      </c>
      <c r="P156">
        <v>3</v>
      </c>
      <c r="Q156" s="2">
        <f>IF(COUNTBLANK(Table2[[#This Row],[P1]:[P16]])&gt;0,"",(SUM(Table2[[#This Row],[P1]:[P7]]))*(Table2[[#This Row],[P8]]/10+Table2[[#This Row],[P9]]/1000+Table2[[#This Row],[P10]]/100000)+(PRODUCT(Table2[[#This Row],[P11]:[P16]])))</f>
        <v>463.18183054103946</v>
      </c>
      <c r="R156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18.266806781236138</v>
      </c>
    </row>
    <row r="157" spans="1:18" x14ac:dyDescent="0.3">
      <c r="A157">
        <v>-3.0902323061678136</v>
      </c>
      <c r="B157">
        <v>-0.42981072121058816</v>
      </c>
      <c r="C157">
        <v>0.42981072121058789</v>
      </c>
      <c r="D157">
        <v>0.33333333333333331</v>
      </c>
      <c r="E157">
        <v>1</v>
      </c>
      <c r="F157">
        <v>0.33333333333333331</v>
      </c>
      <c r="G157">
        <v>0.33333333333333331</v>
      </c>
      <c r="H157">
        <v>1313.5183933451606</v>
      </c>
      <c r="I157">
        <v>26.827625628449667</v>
      </c>
      <c r="J157">
        <v>4689934.7355809398</v>
      </c>
      <c r="K157">
        <v>5</v>
      </c>
      <c r="L157">
        <v>2</v>
      </c>
      <c r="M157">
        <v>1</v>
      </c>
      <c r="N157">
        <v>1</v>
      </c>
      <c r="O157">
        <v>1</v>
      </c>
      <c r="P157">
        <v>3</v>
      </c>
      <c r="Q157" s="2">
        <f>IF(COUNTBLANK(Table2[[#This Row],[P1]:[P16]])&gt;0,"",(SUM(Table2[[#This Row],[P1]:[P7]]))*(Table2[[#This Row],[P8]]/10+Table2[[#This Row],[P9]]/1000+Table2[[#This Row],[P10]]/100000)+(PRODUCT(Table2[[#This Row],[P11]:[P16]])))</f>
        <v>-164.36445068670099</v>
      </c>
      <c r="R157" s="2">
        <f>IF(COUNTBLANK(Table2[[#This Row],[P1]:[P16]])&gt;0,"",(Table2[[#This Row],[P1]]^2+(Table2[[#This Row],[P2]]*Table2[[#This Row],[P3]])+EXP(Table2[[#This Row],[P4]]+Table2[[#This Row],[P5]]+Table2[[#This Row],[P6]]+Table2[[#This Row],[P7]])))</f>
        <v>16.753854548946329</v>
      </c>
    </row>
    <row r="158" spans="1:18" x14ac:dyDescent="0.3">
      <c r="A158">
        <v>-3.0902323061678136</v>
      </c>
      <c r="B158">
        <v>-0.42981072121058816</v>
      </c>
      <c r="C158">
        <v>-3.0902323061678136</v>
      </c>
      <c r="D158">
        <v>0.33333333333333331</v>
      </c>
      <c r="E158">
        <v>1</v>
      </c>
      <c r="F158">
        <v>0.33333333333333331</v>
      </c>
      <c r="G158">
        <v>0.33333333333333331</v>
      </c>
      <c r="H158">
        <v>1313.5183933451606</v>
      </c>
      <c r="I158">
        <v>26.827625628449667</v>
      </c>
      <c r="J158">
        <v>4689934.7355809398</v>
      </c>
      <c r="K158">
        <v>5</v>
      </c>
      <c r="L158">
        <v>2</v>
      </c>
      <c r="M158">
        <v>1</v>
      </c>
      <c r="N158">
        <v>1</v>
      </c>
      <c r="O158">
        <v>1</v>
      </c>
      <c r="P158">
        <v>3</v>
      </c>
      <c r="Q158" s="2">
        <f>IF(COUNTBLANK(Table2[[#This Row],[P1]:[P16]])&gt;0,"",(SUM(Table2[[#This Row],[P1]:[P7]]))*(Table2[[#This Row],[P8]]/10+Table2[[#This Row],[P9]]/1000+Table2[[#This Row],[P10]]/100000)+(PRODUCT(Table2[[#This Row],[P11]:[P16]])))</f>
        <v>-791.91073191444161</v>
      </c>
      <c r="R158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159" spans="1:18" x14ac:dyDescent="0.3">
      <c r="A159">
        <v>-3.0902323061678136</v>
      </c>
      <c r="B159">
        <v>-0.42981072121058816</v>
      </c>
      <c r="C159">
        <v>-3.0902323061678136</v>
      </c>
      <c r="D159">
        <v>1</v>
      </c>
      <c r="E159">
        <v>1</v>
      </c>
      <c r="F159">
        <v>0.33333333333333331</v>
      </c>
      <c r="G159">
        <v>0.33333333333333331</v>
      </c>
      <c r="H159">
        <v>1313.5183933451606</v>
      </c>
      <c r="I159">
        <v>26.827625628449667</v>
      </c>
      <c r="J159">
        <v>4689934.7355809398</v>
      </c>
      <c r="K159">
        <v>5</v>
      </c>
      <c r="L159">
        <v>2</v>
      </c>
      <c r="M159">
        <v>1</v>
      </c>
      <c r="N159">
        <v>1</v>
      </c>
      <c r="O159">
        <v>1</v>
      </c>
      <c r="P159">
        <v>3</v>
      </c>
      <c r="Q159" s="2">
        <f>IF(COUNTBLANK(Table2[[#This Row],[P1]:[P16]])&gt;0,"",(SUM(Table2[[#This Row],[P1]:[P7]]))*(Table2[[#This Row],[P8]]/10+Table2[[#This Row],[P9]]/1000+Table2[[#This Row],[P10]]/100000)+(PRODUCT(Table2[[#This Row],[P11]:[P16]])))</f>
        <v>-673.0587223704722</v>
      </c>
      <c r="R159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25.269666777455392</v>
      </c>
    </row>
    <row r="160" spans="1:18" x14ac:dyDescent="0.3">
      <c r="A160">
        <v>-3.0902323061678136</v>
      </c>
      <c r="B160">
        <v>-0.42981072121058816</v>
      </c>
      <c r="C160">
        <v>-3.0902323061678136</v>
      </c>
      <c r="D160">
        <v>1</v>
      </c>
      <c r="E160">
        <v>0.33333333333333337</v>
      </c>
      <c r="F160">
        <v>0.33333333333333331</v>
      </c>
      <c r="G160">
        <v>0.33333333333333331</v>
      </c>
      <c r="H160">
        <v>1313.5183933451606</v>
      </c>
      <c r="I160">
        <v>26.827625628449667</v>
      </c>
      <c r="J160">
        <v>4689934.7355809398</v>
      </c>
      <c r="K160">
        <v>5</v>
      </c>
      <c r="L160">
        <v>2</v>
      </c>
      <c r="M160">
        <v>1</v>
      </c>
      <c r="N160">
        <v>1</v>
      </c>
      <c r="O160">
        <v>1</v>
      </c>
      <c r="P160">
        <v>3</v>
      </c>
      <c r="Q160" s="2">
        <f>IF(COUNTBLANK(Table2[[#This Row],[P1]:[P16]])&gt;0,"",(SUM(Table2[[#This Row],[P1]:[P7]]))*(Table2[[#This Row],[P8]]/10+Table2[[#This Row],[P9]]/1000+Table2[[#This Row],[P10]]/100000)+(PRODUCT(Table2[[#This Row],[P11]:[P16]])))</f>
        <v>-791.91073191444161</v>
      </c>
      <c r="R160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161" spans="1:18" x14ac:dyDescent="0.3">
      <c r="A161">
        <v>-3.0902323061678136</v>
      </c>
      <c r="B161">
        <v>-0.42981072121058816</v>
      </c>
      <c r="C161">
        <v>-3.0902323061678136</v>
      </c>
      <c r="D161">
        <v>1</v>
      </c>
      <c r="E161">
        <v>0.33333333333333337</v>
      </c>
      <c r="F161">
        <v>1</v>
      </c>
      <c r="G161">
        <v>0.33333333333333331</v>
      </c>
      <c r="H161">
        <v>1313.5183933451606</v>
      </c>
      <c r="I161">
        <v>26.827625628449667</v>
      </c>
      <c r="J161">
        <v>4689934.7355809398</v>
      </c>
      <c r="K161">
        <v>5</v>
      </c>
      <c r="L161">
        <v>2</v>
      </c>
      <c r="M161">
        <v>1</v>
      </c>
      <c r="N161">
        <v>1</v>
      </c>
      <c r="O161">
        <v>1</v>
      </c>
      <c r="P161">
        <v>3</v>
      </c>
      <c r="Q161" s="2">
        <f>IF(COUNTBLANK(Table2[[#This Row],[P1]:[P16]])&gt;0,"",(SUM(Table2[[#This Row],[P1]:[P7]]))*(Table2[[#This Row],[P8]]/10+Table2[[#This Row],[P9]]/1000+Table2[[#This Row],[P10]]/100000)+(PRODUCT(Table2[[#This Row],[P11]:[P16]])))</f>
        <v>-673.0587223704722</v>
      </c>
      <c r="R161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25.269666777455392</v>
      </c>
    </row>
    <row r="162" spans="1:18" x14ac:dyDescent="0.3">
      <c r="A162">
        <v>-3.0902323061678136</v>
      </c>
      <c r="B162">
        <v>-0.42981072121058816</v>
      </c>
      <c r="C162">
        <v>-3.0902323061678136</v>
      </c>
      <c r="D162">
        <v>1</v>
      </c>
      <c r="E162">
        <v>0.33333333333333337</v>
      </c>
      <c r="F162">
        <v>1</v>
      </c>
      <c r="G162">
        <v>1</v>
      </c>
      <c r="H162">
        <v>1313.5183933451606</v>
      </c>
      <c r="I162">
        <v>26.827625628449667</v>
      </c>
      <c r="J162">
        <v>4689934.7355809398</v>
      </c>
      <c r="K162">
        <v>5</v>
      </c>
      <c r="L162">
        <v>2</v>
      </c>
      <c r="M162">
        <v>1</v>
      </c>
      <c r="N162">
        <v>1</v>
      </c>
      <c r="O162">
        <v>1</v>
      </c>
      <c r="P162">
        <v>3</v>
      </c>
      <c r="Q162" s="2">
        <f>IF(COUNTBLANK(Table2[[#This Row],[P1]:[P16]])&gt;0,"",(SUM(Table2[[#This Row],[P1]:[P7]]))*(Table2[[#This Row],[P8]]/10+Table2[[#This Row],[P9]]/1000+Table2[[#This Row],[P10]]/100000)+(PRODUCT(Table2[[#This Row],[P11]:[P16]])))</f>
        <v>-554.20671282650301</v>
      </c>
      <c r="R162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38.909375576831629</v>
      </c>
    </row>
    <row r="163" spans="1:18" x14ac:dyDescent="0.3">
      <c r="A163">
        <v>-3.0902323061678136</v>
      </c>
      <c r="B163">
        <v>-0.42981072121058816</v>
      </c>
      <c r="C163">
        <v>-3.0902323061678136</v>
      </c>
      <c r="D163">
        <v>1</v>
      </c>
      <c r="E163">
        <v>0.33333333333333337</v>
      </c>
      <c r="F163">
        <v>1</v>
      </c>
      <c r="G163">
        <v>1</v>
      </c>
      <c r="H163">
        <v>1.1507093261523851</v>
      </c>
      <c r="I163">
        <v>26.827625628449667</v>
      </c>
      <c r="J163">
        <v>4689934.7355809398</v>
      </c>
      <c r="K163">
        <v>5</v>
      </c>
      <c r="L163">
        <v>2</v>
      </c>
      <c r="M163">
        <v>1</v>
      </c>
      <c r="N163">
        <v>1</v>
      </c>
      <c r="O163">
        <v>1</v>
      </c>
      <c r="P163">
        <v>3</v>
      </c>
      <c r="Q163" s="2">
        <f>IF(COUNTBLANK(Table2[[#This Row],[P1]:[P16]])&gt;0,"",(SUM(Table2[[#This Row],[P1]:[P7]]))*(Table2[[#This Row],[P8]]/10+Table2[[#This Row],[P9]]/1000+Table2[[#This Row],[P10]]/100000)+(PRODUCT(Table2[[#This Row],[P11]:[P16]])))</f>
        <v>-124.15143447810323</v>
      </c>
      <c r="R163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38.909375576831629</v>
      </c>
    </row>
    <row r="164" spans="1:18" x14ac:dyDescent="0.3">
      <c r="A164">
        <v>-3.0902323061678136</v>
      </c>
      <c r="B164">
        <v>-0.42981072121058816</v>
      </c>
      <c r="C164">
        <v>-3.0902323061678136</v>
      </c>
      <c r="D164">
        <v>1</v>
      </c>
      <c r="E164">
        <v>0.33333333333333337</v>
      </c>
      <c r="F164">
        <v>1</v>
      </c>
      <c r="G164">
        <v>1</v>
      </c>
      <c r="H164">
        <v>1.1507093261523851</v>
      </c>
      <c r="I164">
        <v>6.9562702944091605E-4</v>
      </c>
      <c r="J164">
        <v>4689934.7355809398</v>
      </c>
      <c r="K164">
        <v>5</v>
      </c>
      <c r="L164">
        <v>2</v>
      </c>
      <c r="M164">
        <v>1</v>
      </c>
      <c r="N164">
        <v>1</v>
      </c>
      <c r="O164">
        <v>1</v>
      </c>
      <c r="P164">
        <v>3</v>
      </c>
      <c r="Q164" s="2">
        <f>IF(COUNTBLANK(Table2[[#This Row],[P1]:[P16]])&gt;0,"",(SUM(Table2[[#This Row],[P1]:[P7]]))*(Table2[[#This Row],[P8]]/10+Table2[[#This Row],[P9]]/1000+Table2[[#This Row],[P10]]/100000)+(PRODUCT(Table2[[#This Row],[P11]:[P16]])))</f>
        <v>-124.06352418444482</v>
      </c>
      <c r="R164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38.909375576831629</v>
      </c>
    </row>
    <row r="165" spans="1:18" x14ac:dyDescent="0.3">
      <c r="A165">
        <v>-3.0902323061678136</v>
      </c>
      <c r="B165">
        <v>-0.42981072121058816</v>
      </c>
      <c r="C165">
        <v>-3.0902323061678136</v>
      </c>
      <c r="D165">
        <v>1</v>
      </c>
      <c r="E165">
        <v>0.33333333333333337</v>
      </c>
      <c r="F165">
        <v>1</v>
      </c>
      <c r="G165">
        <v>1</v>
      </c>
      <c r="H165">
        <v>1.1507093261523851</v>
      </c>
      <c r="I165">
        <v>6.9562702944091605E-4</v>
      </c>
      <c r="J165">
        <v>3.5993638271212678</v>
      </c>
      <c r="K165">
        <v>5</v>
      </c>
      <c r="L165">
        <v>2</v>
      </c>
      <c r="M165">
        <v>1</v>
      </c>
      <c r="N165">
        <v>1</v>
      </c>
      <c r="O165">
        <v>1</v>
      </c>
      <c r="P165">
        <v>3</v>
      </c>
      <c r="Q165" s="2">
        <f>IF(COUNTBLANK(Table2[[#This Row],[P1]:[P16]])&gt;0,"",(SUM(Table2[[#This Row],[P1]:[P7]]))*(Table2[[#This Row],[P8]]/10+Table2[[#This Row],[P9]]/1000+Table2[[#This Row],[P10]]/100000)+(PRODUCT(Table2[[#This Row],[P11]:[P16]])))</f>
        <v>29.622798999315037</v>
      </c>
      <c r="R165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38.909375576831629</v>
      </c>
    </row>
    <row r="166" spans="1:18" x14ac:dyDescent="0.3">
      <c r="A166">
        <v>-3.0902323061678136</v>
      </c>
      <c r="B166">
        <v>-0.42981072121058816</v>
      </c>
      <c r="C166">
        <v>-3.0902323061678136</v>
      </c>
      <c r="D166">
        <v>1</v>
      </c>
      <c r="E166">
        <v>0.33333333333333337</v>
      </c>
      <c r="F166">
        <v>1</v>
      </c>
      <c r="G166">
        <v>1</v>
      </c>
      <c r="H166">
        <v>1.1507093261523851</v>
      </c>
      <c r="I166">
        <v>6.9562702944091605E-4</v>
      </c>
      <c r="J166">
        <v>3.5993638271212678</v>
      </c>
      <c r="K166">
        <v>1</v>
      </c>
      <c r="L166">
        <v>2</v>
      </c>
      <c r="M166">
        <v>1</v>
      </c>
      <c r="N166">
        <v>1</v>
      </c>
      <c r="O166">
        <v>1</v>
      </c>
      <c r="P166">
        <v>3</v>
      </c>
      <c r="Q166" s="2">
        <f>IF(COUNTBLANK(Table2[[#This Row],[P1]:[P16]])&gt;0,"",(SUM(Table2[[#This Row],[P1]:[P7]]))*(Table2[[#This Row],[P8]]/10+Table2[[#This Row],[P9]]/1000+Table2[[#This Row],[P10]]/100000)+(PRODUCT(Table2[[#This Row],[P11]:[P16]])))</f>
        <v>5.6227989993150373</v>
      </c>
      <c r="R166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38.909375576831629</v>
      </c>
    </row>
    <row r="167" spans="1:18" x14ac:dyDescent="0.3">
      <c r="A167">
        <v>-3.0902323061678136</v>
      </c>
      <c r="B167">
        <v>-0.42981072121058816</v>
      </c>
      <c r="C167">
        <v>-3.0902323061678136</v>
      </c>
      <c r="D167">
        <v>1</v>
      </c>
      <c r="E167">
        <v>0.33333333333333337</v>
      </c>
      <c r="F167">
        <v>1</v>
      </c>
      <c r="G167">
        <v>1</v>
      </c>
      <c r="H167">
        <v>1.1507093261523851</v>
      </c>
      <c r="I167">
        <v>6.9562702944091605E-4</v>
      </c>
      <c r="J167">
        <v>3.5993638271212678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3</v>
      </c>
      <c r="Q167" s="2">
        <f>IF(COUNTBLANK(Table2[[#This Row],[P1]:[P16]])&gt;0,"",(SUM(Table2[[#This Row],[P1]:[P7]]))*(Table2[[#This Row],[P8]]/10+Table2[[#This Row],[P9]]/1000+Table2[[#This Row],[P10]]/100000)+(PRODUCT(Table2[[#This Row],[P11]:[P16]])))</f>
        <v>2.6227989993150378</v>
      </c>
      <c r="R167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38.909375576831629</v>
      </c>
    </row>
    <row r="168" spans="1:18" x14ac:dyDescent="0.3">
      <c r="A168">
        <v>-3.0902323061678136</v>
      </c>
      <c r="B168">
        <v>-0.42981072121058816</v>
      </c>
      <c r="C168">
        <v>-3.0902323061678136</v>
      </c>
      <c r="D168">
        <v>1</v>
      </c>
      <c r="E168">
        <v>0.33333333333333337</v>
      </c>
      <c r="F168">
        <v>1</v>
      </c>
      <c r="G168">
        <v>1</v>
      </c>
      <c r="H168">
        <v>1.1507093261523851</v>
      </c>
      <c r="I168">
        <v>6.9562702944091605E-4</v>
      </c>
      <c r="J168">
        <v>3.5993638271212678</v>
      </c>
      <c r="K168">
        <v>1</v>
      </c>
      <c r="L168">
        <v>1</v>
      </c>
      <c r="M168">
        <v>2</v>
      </c>
      <c r="N168">
        <v>1</v>
      </c>
      <c r="O168">
        <v>1</v>
      </c>
      <c r="P168">
        <v>3</v>
      </c>
      <c r="Q168" s="2">
        <f>IF(COUNTBLANK(Table2[[#This Row],[P1]:[P16]])&gt;0,"",(SUM(Table2[[#This Row],[P1]:[P7]]))*(Table2[[#This Row],[P8]]/10+Table2[[#This Row],[P9]]/1000+Table2[[#This Row],[P10]]/100000)+(PRODUCT(Table2[[#This Row],[P11]:[P16]])))</f>
        <v>5.6227989993150373</v>
      </c>
      <c r="R168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38.909375576831629</v>
      </c>
    </row>
    <row r="169" spans="1:18" x14ac:dyDescent="0.3">
      <c r="A169">
        <v>-3.0902323061678136</v>
      </c>
      <c r="B169">
        <v>-0.42981072121058816</v>
      </c>
      <c r="C169">
        <v>-3.0902323061678136</v>
      </c>
      <c r="D169">
        <v>1</v>
      </c>
      <c r="E169">
        <v>0.33333333333333337</v>
      </c>
      <c r="F169">
        <v>1</v>
      </c>
      <c r="G169">
        <v>1</v>
      </c>
      <c r="H169">
        <v>1.1507093261523851</v>
      </c>
      <c r="I169">
        <v>6.9562702944091605E-4</v>
      </c>
      <c r="J169">
        <v>3.5993638271212678</v>
      </c>
      <c r="K169">
        <v>1</v>
      </c>
      <c r="L169">
        <v>1</v>
      </c>
      <c r="M169">
        <v>2</v>
      </c>
      <c r="N169">
        <v>2</v>
      </c>
      <c r="O169">
        <v>1</v>
      </c>
      <c r="P169">
        <v>3</v>
      </c>
      <c r="Q169" s="2">
        <f>IF(COUNTBLANK(Table2[[#This Row],[P1]:[P16]])&gt;0,"",(SUM(Table2[[#This Row],[P1]:[P7]]))*(Table2[[#This Row],[P8]]/10+Table2[[#This Row],[P9]]/1000+Table2[[#This Row],[P10]]/100000)+(PRODUCT(Table2[[#This Row],[P11]:[P16]])))</f>
        <v>11.622798999315037</v>
      </c>
      <c r="R169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38.909375576831629</v>
      </c>
    </row>
    <row r="170" spans="1:18" x14ac:dyDescent="0.3">
      <c r="A170">
        <v>-3.0902323061678136</v>
      </c>
      <c r="B170">
        <v>-0.42981072121058816</v>
      </c>
      <c r="C170">
        <v>-3.0902323061678136</v>
      </c>
      <c r="D170">
        <v>1</v>
      </c>
      <c r="E170">
        <v>0.33333333333333337</v>
      </c>
      <c r="F170">
        <v>1</v>
      </c>
      <c r="G170">
        <v>1</v>
      </c>
      <c r="H170">
        <v>1.1507093261523851</v>
      </c>
      <c r="I170">
        <v>6.9562702944091605E-4</v>
      </c>
      <c r="J170">
        <v>3.5993638271212678</v>
      </c>
      <c r="K170">
        <v>1</v>
      </c>
      <c r="L170">
        <v>1</v>
      </c>
      <c r="M170">
        <v>2</v>
      </c>
      <c r="N170">
        <v>2</v>
      </c>
      <c r="O170">
        <v>2</v>
      </c>
      <c r="P170">
        <v>3</v>
      </c>
      <c r="Q170" s="2">
        <f>IF(COUNTBLANK(Table2[[#This Row],[P1]:[P16]])&gt;0,"",(SUM(Table2[[#This Row],[P1]:[P7]]))*(Table2[[#This Row],[P8]]/10+Table2[[#This Row],[P9]]/1000+Table2[[#This Row],[P10]]/100000)+(PRODUCT(Table2[[#This Row],[P11]:[P16]])))</f>
        <v>23.622798999315037</v>
      </c>
      <c r="R170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38.909375576831629</v>
      </c>
    </row>
    <row r="171" spans="1:18" x14ac:dyDescent="0.3">
      <c r="A171">
        <v>-3.0902323061678136</v>
      </c>
      <c r="B171">
        <v>-0.42981072121058816</v>
      </c>
      <c r="C171">
        <v>-3.0902323061678136</v>
      </c>
      <c r="D171">
        <v>1</v>
      </c>
      <c r="E171">
        <v>0.33333333333333337</v>
      </c>
      <c r="F171">
        <v>1</v>
      </c>
      <c r="G171">
        <v>1</v>
      </c>
      <c r="H171">
        <v>1.1507093261523851</v>
      </c>
      <c r="I171">
        <v>6.9562702944091605E-4</v>
      </c>
      <c r="J171">
        <v>3.5993638271212678</v>
      </c>
      <c r="K171">
        <v>1</v>
      </c>
      <c r="L171">
        <v>1</v>
      </c>
      <c r="M171">
        <v>2</v>
      </c>
      <c r="N171">
        <v>2</v>
      </c>
      <c r="O171">
        <v>2</v>
      </c>
      <c r="P171">
        <v>1</v>
      </c>
      <c r="Q171" s="2">
        <f>IF(COUNTBLANK(Table2[[#This Row],[P1]:[P16]])&gt;0,"",(SUM(Table2[[#This Row],[P1]:[P7]]))*(Table2[[#This Row],[P8]]/10+Table2[[#This Row],[P9]]/1000+Table2[[#This Row],[P10]]/100000)+(PRODUCT(Table2[[#This Row],[P11]:[P16]])))</f>
        <v>7.6227989993150373</v>
      </c>
      <c r="R171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38.909375576831629</v>
      </c>
    </row>
    <row r="172" spans="1:18" x14ac:dyDescent="0.3">
      <c r="A172">
        <v>0.42981072121058789</v>
      </c>
      <c r="B172">
        <v>-0.4298107212105885</v>
      </c>
      <c r="C172">
        <v>3.0902323061678136</v>
      </c>
      <c r="D172">
        <v>0.66666666666666663</v>
      </c>
      <c r="E172">
        <v>0.66666666666666663</v>
      </c>
      <c r="F172">
        <v>0.33333333333333331</v>
      </c>
      <c r="G172">
        <v>1</v>
      </c>
      <c r="H172">
        <v>1313.5183933451606</v>
      </c>
      <c r="I172">
        <v>6.9562702944091605E-4</v>
      </c>
      <c r="J172">
        <v>112.08336052412704</v>
      </c>
      <c r="K172">
        <v>1</v>
      </c>
      <c r="L172">
        <v>1</v>
      </c>
      <c r="M172">
        <v>2</v>
      </c>
      <c r="N172">
        <v>2</v>
      </c>
      <c r="O172">
        <v>1</v>
      </c>
      <c r="P172">
        <v>4</v>
      </c>
      <c r="Q172" s="2">
        <f>IF(COUNTBLANK(Table2[[#This Row],[P1]:[P16]])&gt;0,"",(SUM(Table2[[#This Row],[P1]:[P7]]))*(Table2[[#This Row],[P8]]/10+Table2[[#This Row],[P9]]/1000+Table2[[#This Row],[P10]]/100000)+(PRODUCT(Table2[[#This Row],[P11]:[P16]])))</f>
        <v>772.18572547528015</v>
      </c>
      <c r="R172" s="2">
        <f>IF(COUNTBLANK(Table2[[#This Row],[P1]:[P16]])&gt;0,"",(Table2[[#This Row],[P1]]^2+(Table2[[#This Row],[P2]]*Table2[[#This Row],[P3]])+EXP(Table2[[#This Row],[P4]]+Table2[[#This Row],[P5]]+Table2[[#This Row],[P6]]+Table2[[#This Row],[P7]])))</f>
        <v>13.24843837499521</v>
      </c>
    </row>
    <row r="173" spans="1:18" x14ac:dyDescent="0.3">
      <c r="A173">
        <v>-3.0902323061678136</v>
      </c>
      <c r="B173">
        <v>-0.4298107212105885</v>
      </c>
      <c r="C173">
        <v>3.0902323061678136</v>
      </c>
      <c r="D173">
        <v>0.66666666666666663</v>
      </c>
      <c r="E173">
        <v>0.66666666666666663</v>
      </c>
      <c r="F173">
        <v>0.33333333333333331</v>
      </c>
      <c r="G173">
        <v>1</v>
      </c>
      <c r="H173">
        <v>1313.5183933451606</v>
      </c>
      <c r="I173">
        <v>6.9562702944091605E-4</v>
      </c>
      <c r="J173">
        <v>112.08336052412704</v>
      </c>
      <c r="K173">
        <v>1</v>
      </c>
      <c r="L173">
        <v>1</v>
      </c>
      <c r="M173">
        <v>2</v>
      </c>
      <c r="N173">
        <v>2</v>
      </c>
      <c r="O173">
        <v>1</v>
      </c>
      <c r="P173">
        <v>4</v>
      </c>
      <c r="Q173" s="2">
        <f>IF(COUNTBLANK(Table2[[#This Row],[P1]:[P16]])&gt;0,"",(SUM(Table2[[#This Row],[P1]:[P7]]))*(Table2[[#This Row],[P8]]/10+Table2[[#This Row],[P9]]/1000+Table2[[#This Row],[P10]]/100000)+(PRODUCT(Table2[[#This Row],[P11]:[P16]])))</f>
        <v>309.81765146133495</v>
      </c>
      <c r="R173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74" spans="1:18" x14ac:dyDescent="0.3">
      <c r="A174">
        <v>-3.0902323061678136</v>
      </c>
      <c r="B174">
        <v>3.0902323061678136</v>
      </c>
      <c r="C174">
        <v>3.0902323061678136</v>
      </c>
      <c r="D174">
        <v>0.66666666666666663</v>
      </c>
      <c r="E174">
        <v>0.66666666666666663</v>
      </c>
      <c r="F174">
        <v>0.33333333333333331</v>
      </c>
      <c r="G174">
        <v>1</v>
      </c>
      <c r="H174">
        <v>1313.5183933451606</v>
      </c>
      <c r="I174">
        <v>6.9562702944091605E-4</v>
      </c>
      <c r="J174">
        <v>112.08336052412704</v>
      </c>
      <c r="K174">
        <v>1</v>
      </c>
      <c r="L174">
        <v>1</v>
      </c>
      <c r="M174">
        <v>2</v>
      </c>
      <c r="N174">
        <v>2</v>
      </c>
      <c r="O174">
        <v>1</v>
      </c>
      <c r="P174">
        <v>4</v>
      </c>
      <c r="Q174" s="2">
        <f>IF(COUNTBLANK(Table2[[#This Row],[P1]:[P16]])&gt;0,"",(SUM(Table2[[#This Row],[P1]:[P7]]))*(Table2[[#This Row],[P8]]/10+Table2[[#This Row],[P9]]/1000+Table2[[#This Row],[P10]]/100000)+(PRODUCT(Table2[[#This Row],[P11]:[P16]])))</f>
        <v>772.18572547528026</v>
      </c>
      <c r="R174" s="2">
        <f>IF(COUNTBLANK(Table2[[#This Row],[P1]:[P16]])&gt;0,"",(Table2[[#This Row],[P1]]^2+(Table2[[#This Row],[P2]]*Table2[[#This Row],[P3]])+EXP(Table2[[#This Row],[P4]]+Table2[[#This Row],[P5]]+Table2[[#This Row],[P6]]+Table2[[#This Row],[P7]])))</f>
        <v>33.490987507316376</v>
      </c>
    </row>
    <row r="175" spans="1:18" x14ac:dyDescent="0.3">
      <c r="A175">
        <v>-3.0902323061678136</v>
      </c>
      <c r="B175">
        <v>3.0902323061678136</v>
      </c>
      <c r="C175">
        <v>-0.42981072121058816</v>
      </c>
      <c r="D175">
        <v>0.66666666666666663</v>
      </c>
      <c r="E175">
        <v>0.66666666666666663</v>
      </c>
      <c r="F175">
        <v>0.33333333333333331</v>
      </c>
      <c r="G175">
        <v>1</v>
      </c>
      <c r="H175">
        <v>1313.5183933451606</v>
      </c>
      <c r="I175">
        <v>6.9562702944091605E-4</v>
      </c>
      <c r="J175">
        <v>112.08336052412704</v>
      </c>
      <c r="K175">
        <v>1</v>
      </c>
      <c r="L175">
        <v>1</v>
      </c>
      <c r="M175">
        <v>2</v>
      </c>
      <c r="N175">
        <v>2</v>
      </c>
      <c r="O175">
        <v>1</v>
      </c>
      <c r="P175">
        <v>4</v>
      </c>
      <c r="Q175" s="2">
        <f>IF(COUNTBLANK(Table2[[#This Row],[P1]:[P16]])&gt;0,"",(SUM(Table2[[#This Row],[P1]:[P7]]))*(Table2[[#This Row],[P8]]/10+Table2[[#This Row],[P9]]/1000+Table2[[#This Row],[P10]]/100000)+(PRODUCT(Table2[[#This Row],[P11]:[P16]])))</f>
        <v>309.81765146133495</v>
      </c>
      <c r="R175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176" spans="1:18" x14ac:dyDescent="0.3">
      <c r="A176">
        <v>-3.0902323061678136</v>
      </c>
      <c r="B176">
        <v>3.0902323061678136</v>
      </c>
      <c r="C176">
        <v>-0.42981072121058816</v>
      </c>
      <c r="D176">
        <v>0</v>
      </c>
      <c r="E176">
        <v>0.66666666666666663</v>
      </c>
      <c r="F176">
        <v>0.33333333333333331</v>
      </c>
      <c r="G176">
        <v>1</v>
      </c>
      <c r="H176">
        <v>1313.5183933451606</v>
      </c>
      <c r="I176">
        <v>6.9562702944091605E-4</v>
      </c>
      <c r="J176">
        <v>112.08336052412704</v>
      </c>
      <c r="K176">
        <v>1</v>
      </c>
      <c r="L176">
        <v>1</v>
      </c>
      <c r="M176">
        <v>2</v>
      </c>
      <c r="N176">
        <v>2</v>
      </c>
      <c r="O176">
        <v>1</v>
      </c>
      <c r="P176">
        <v>4</v>
      </c>
      <c r="Q176" s="2">
        <f>IF(COUNTBLANK(Table2[[#This Row],[P1]:[P16]])&gt;0,"",(SUM(Table2[[#This Row],[P1]:[P7]]))*(Table2[[#This Row],[P8]]/10+Table2[[#This Row],[P9]]/1000+Table2[[#This Row],[P10]]/100000)+(PRODUCT(Table2[[#This Row],[P11]:[P16]])))</f>
        <v>222.2490108855028</v>
      </c>
      <c r="R176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15.610376828791647</v>
      </c>
    </row>
    <row r="177" spans="1:18" x14ac:dyDescent="0.3">
      <c r="A177">
        <v>-3.0902323061678136</v>
      </c>
      <c r="B177">
        <v>3.0902323061678136</v>
      </c>
      <c r="C177">
        <v>-0.42981072121058816</v>
      </c>
      <c r="D177">
        <v>0</v>
      </c>
      <c r="E177">
        <v>0</v>
      </c>
      <c r="F177">
        <v>0.33333333333333331</v>
      </c>
      <c r="G177">
        <v>1</v>
      </c>
      <c r="H177">
        <v>1313.5183933451606</v>
      </c>
      <c r="I177">
        <v>6.9562702944091605E-4</v>
      </c>
      <c r="J177">
        <v>112.08336052412704</v>
      </c>
      <c r="K177">
        <v>1</v>
      </c>
      <c r="L177">
        <v>1</v>
      </c>
      <c r="M177">
        <v>2</v>
      </c>
      <c r="N177">
        <v>2</v>
      </c>
      <c r="O177">
        <v>1</v>
      </c>
      <c r="P177">
        <v>4</v>
      </c>
      <c r="Q177" s="2">
        <f>IF(COUNTBLANK(Table2[[#This Row],[P1]:[P16]])&gt;0,"",(SUM(Table2[[#This Row],[P1]:[P7]]))*(Table2[[#This Row],[P8]]/10+Table2[[#This Row],[P9]]/1000+Table2[[#This Row],[P10]]/100000)+(PRODUCT(Table2[[#This Row],[P11]:[P16]])))</f>
        <v>134.68037030967059</v>
      </c>
      <c r="R177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12.014988624544173</v>
      </c>
    </row>
    <row r="178" spans="1:18" x14ac:dyDescent="0.3">
      <c r="A178">
        <v>-3.0902323061678136</v>
      </c>
      <c r="B178">
        <v>3.0902323061678136</v>
      </c>
      <c r="C178">
        <v>-0.42981072121058816</v>
      </c>
      <c r="D178">
        <v>0</v>
      </c>
      <c r="E178">
        <v>0</v>
      </c>
      <c r="F178">
        <v>1</v>
      </c>
      <c r="G178">
        <v>1</v>
      </c>
      <c r="H178">
        <v>1313.5183933451606</v>
      </c>
      <c r="I178">
        <v>6.9562702944091605E-4</v>
      </c>
      <c r="J178">
        <v>112.08336052412704</v>
      </c>
      <c r="K178">
        <v>1</v>
      </c>
      <c r="L178">
        <v>1</v>
      </c>
      <c r="M178">
        <v>2</v>
      </c>
      <c r="N178">
        <v>2</v>
      </c>
      <c r="O178">
        <v>1</v>
      </c>
      <c r="P178">
        <v>4</v>
      </c>
      <c r="Q178" s="2">
        <f>IF(COUNTBLANK(Table2[[#This Row],[P1]:[P16]])&gt;0,"",(SUM(Table2[[#This Row],[P1]:[P7]]))*(Table2[[#This Row],[P8]]/10+Table2[[#This Row],[P9]]/1000+Table2[[#This Row],[P10]]/100000)+(PRODUCT(Table2[[#This Row],[P11]:[P16]])))</f>
        <v>222.2490108855028</v>
      </c>
      <c r="R178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15.610376828791647</v>
      </c>
    </row>
    <row r="179" spans="1:18" x14ac:dyDescent="0.3">
      <c r="A179">
        <v>-3.0902323061678136</v>
      </c>
      <c r="B179">
        <v>3.0902323061678136</v>
      </c>
      <c r="C179">
        <v>-0.42981072121058816</v>
      </c>
      <c r="D179">
        <v>0</v>
      </c>
      <c r="E179">
        <v>0</v>
      </c>
      <c r="F179">
        <v>1</v>
      </c>
      <c r="G179">
        <v>0.33333333333333337</v>
      </c>
      <c r="H179">
        <v>1313.5183933451606</v>
      </c>
      <c r="I179">
        <v>6.9562702944091605E-4</v>
      </c>
      <c r="J179">
        <v>112.08336052412704</v>
      </c>
      <c r="K179">
        <v>1</v>
      </c>
      <c r="L179">
        <v>1</v>
      </c>
      <c r="M179">
        <v>2</v>
      </c>
      <c r="N179">
        <v>2</v>
      </c>
      <c r="O179">
        <v>1</v>
      </c>
      <c r="P179">
        <v>4</v>
      </c>
      <c r="Q179" s="2">
        <f>IF(COUNTBLANK(Table2[[#This Row],[P1]:[P16]])&gt;0,"",(SUM(Table2[[#This Row],[P1]:[P7]]))*(Table2[[#This Row],[P8]]/10+Table2[[#This Row],[P9]]/1000+Table2[[#This Row],[P10]]/100000)+(PRODUCT(Table2[[#This Row],[P11]:[P16]])))</f>
        <v>134.68037030967059</v>
      </c>
      <c r="R179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12.014988624544175</v>
      </c>
    </row>
    <row r="180" spans="1:18" x14ac:dyDescent="0.3">
      <c r="A180">
        <v>-3.0902323061678136</v>
      </c>
      <c r="B180">
        <v>3.0902323061678136</v>
      </c>
      <c r="C180">
        <v>-0.42981072121058816</v>
      </c>
      <c r="D180">
        <v>0</v>
      </c>
      <c r="E180">
        <v>0</v>
      </c>
      <c r="F180">
        <v>1</v>
      </c>
      <c r="G180">
        <v>0.33333333333333337</v>
      </c>
      <c r="H180">
        <v>1.1507093261523851</v>
      </c>
      <c r="I180">
        <v>6.9562702944091605E-4</v>
      </c>
      <c r="J180">
        <v>112.08336052412704</v>
      </c>
      <c r="K180">
        <v>1</v>
      </c>
      <c r="L180">
        <v>1</v>
      </c>
      <c r="M180">
        <v>2</v>
      </c>
      <c r="N180">
        <v>2</v>
      </c>
      <c r="O180">
        <v>1</v>
      </c>
      <c r="P180">
        <v>4</v>
      </c>
      <c r="Q180" s="2">
        <f>IF(COUNTBLANK(Table2[[#This Row],[P1]:[P16]])&gt;0,"",(SUM(Table2[[#This Row],[P1]:[P7]]))*(Table2[[#This Row],[P8]]/10+Table2[[#This Row],[P9]]/1000+Table2[[#This Row],[P10]]/100000)+(PRODUCT(Table2[[#This Row],[P11]:[P16]])))</f>
        <v>16.104982516637435</v>
      </c>
      <c r="R180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12.014988624544175</v>
      </c>
    </row>
    <row r="181" spans="1:18" x14ac:dyDescent="0.3">
      <c r="A181">
        <v>-3.0902323061678136</v>
      </c>
      <c r="B181">
        <v>3.0902323061678136</v>
      </c>
      <c r="C181">
        <v>-0.42981072121058816</v>
      </c>
      <c r="D181">
        <v>0</v>
      </c>
      <c r="E181">
        <v>0</v>
      </c>
      <c r="F181">
        <v>1</v>
      </c>
      <c r="G181">
        <v>0.33333333333333337</v>
      </c>
      <c r="H181">
        <v>1.1507093261523851</v>
      </c>
      <c r="I181">
        <v>26.827625628449667</v>
      </c>
      <c r="J181">
        <v>112.08336052412704</v>
      </c>
      <c r="K181">
        <v>1</v>
      </c>
      <c r="L181">
        <v>1</v>
      </c>
      <c r="M181">
        <v>2</v>
      </c>
      <c r="N181">
        <v>2</v>
      </c>
      <c r="O181">
        <v>1</v>
      </c>
      <c r="P181">
        <v>4</v>
      </c>
      <c r="Q181" s="2">
        <f>IF(COUNTBLANK(Table2[[#This Row],[P1]:[P16]])&gt;0,"",(SUM(Table2[[#This Row],[P1]:[P7]]))*(Table2[[#This Row],[P8]]/10+Table2[[#This Row],[P9]]/1000+Table2[[#This Row],[P10]]/100000)+(PRODUCT(Table2[[#This Row],[P11]:[P16]])))</f>
        <v>16.129221254507552</v>
      </c>
      <c r="R181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12.014988624544175</v>
      </c>
    </row>
    <row r="182" spans="1:18" x14ac:dyDescent="0.3">
      <c r="A182">
        <v>-3.0902323061678136</v>
      </c>
      <c r="B182">
        <v>3.0902323061678136</v>
      </c>
      <c r="C182">
        <v>-0.42981072121058816</v>
      </c>
      <c r="D182">
        <v>0</v>
      </c>
      <c r="E182">
        <v>0</v>
      </c>
      <c r="F182">
        <v>1</v>
      </c>
      <c r="G182">
        <v>0.33333333333333337</v>
      </c>
      <c r="H182">
        <v>1.1507093261523851</v>
      </c>
      <c r="I182">
        <v>26.827625628449667</v>
      </c>
      <c r="J182">
        <v>8.6020129540835205E-5</v>
      </c>
      <c r="K182">
        <v>1</v>
      </c>
      <c r="L182">
        <v>1</v>
      </c>
      <c r="M182">
        <v>2</v>
      </c>
      <c r="N182">
        <v>2</v>
      </c>
      <c r="O182">
        <v>1</v>
      </c>
      <c r="P182">
        <v>4</v>
      </c>
      <c r="Q182" s="2">
        <f>IF(COUNTBLANK(Table2[[#This Row],[P1]:[P16]])&gt;0,"",(SUM(Table2[[#This Row],[P1]:[P7]]))*(Table2[[#This Row],[P8]]/10+Table2[[#This Row],[P9]]/1000+Table2[[#This Row],[P10]]/100000)+(PRODUCT(Table2[[#This Row],[P11]:[P16]])))</f>
        <v>16.128208556777999</v>
      </c>
      <c r="R182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12.014988624544175</v>
      </c>
    </row>
    <row r="183" spans="1:18" x14ac:dyDescent="0.3">
      <c r="A183">
        <v>-3.0902323061678136</v>
      </c>
      <c r="B183">
        <v>3.0902323061678136</v>
      </c>
      <c r="C183">
        <v>-0.42981072121058816</v>
      </c>
      <c r="D183">
        <v>0</v>
      </c>
      <c r="E183">
        <v>0</v>
      </c>
      <c r="F183">
        <v>1</v>
      </c>
      <c r="G183">
        <v>0.33333333333333337</v>
      </c>
      <c r="H183">
        <v>1.1507093261523851</v>
      </c>
      <c r="I183">
        <v>26.827625628449667</v>
      </c>
      <c r="J183">
        <v>8.6020129540835205E-5</v>
      </c>
      <c r="K183">
        <v>3</v>
      </c>
      <c r="L183">
        <v>1</v>
      </c>
      <c r="M183">
        <v>2</v>
      </c>
      <c r="N183">
        <v>2</v>
      </c>
      <c r="O183">
        <v>1</v>
      </c>
      <c r="P183">
        <v>4</v>
      </c>
      <c r="Q183" s="2">
        <f>IF(COUNTBLANK(Table2[[#This Row],[P1]:[P16]])&gt;0,"",(SUM(Table2[[#This Row],[P1]:[P7]]))*(Table2[[#This Row],[P8]]/10+Table2[[#This Row],[P9]]/1000+Table2[[#This Row],[P10]]/100000)+(PRODUCT(Table2[[#This Row],[P11]:[P16]])))</f>
        <v>48.128208556777999</v>
      </c>
      <c r="R183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12.014988624544175</v>
      </c>
    </row>
    <row r="184" spans="1:18" x14ac:dyDescent="0.3">
      <c r="A184">
        <v>-3.0902323061678136</v>
      </c>
      <c r="B184">
        <v>3.0902323061678136</v>
      </c>
      <c r="C184">
        <v>-0.42981072121058816</v>
      </c>
      <c r="D184">
        <v>0</v>
      </c>
      <c r="E184">
        <v>0</v>
      </c>
      <c r="F184">
        <v>1</v>
      </c>
      <c r="G184">
        <v>0.33333333333333337</v>
      </c>
      <c r="H184">
        <v>1.1507093261523851</v>
      </c>
      <c r="I184">
        <v>26.827625628449667</v>
      </c>
      <c r="J184">
        <v>8.6020129540835205E-5</v>
      </c>
      <c r="K184">
        <v>3</v>
      </c>
      <c r="L184">
        <v>3</v>
      </c>
      <c r="M184">
        <v>2</v>
      </c>
      <c r="N184">
        <v>2</v>
      </c>
      <c r="O184">
        <v>1</v>
      </c>
      <c r="P184">
        <v>4</v>
      </c>
      <c r="Q184" s="2">
        <f>IF(COUNTBLANK(Table2[[#This Row],[P1]:[P16]])&gt;0,"",(SUM(Table2[[#This Row],[P1]:[P7]]))*(Table2[[#This Row],[P8]]/10+Table2[[#This Row],[P9]]/1000+Table2[[#This Row],[P10]]/100000)+(PRODUCT(Table2[[#This Row],[P11]:[P16]])))</f>
        <v>144.12820855677799</v>
      </c>
      <c r="R184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12.014988624544175</v>
      </c>
    </row>
    <row r="185" spans="1:18" x14ac:dyDescent="0.3">
      <c r="A185">
        <v>-3.0902323061678136</v>
      </c>
      <c r="B185">
        <v>3.0902323061678136</v>
      </c>
      <c r="C185">
        <v>-0.42981072121058816</v>
      </c>
      <c r="D185">
        <v>0</v>
      </c>
      <c r="E185">
        <v>0</v>
      </c>
      <c r="F185">
        <v>1</v>
      </c>
      <c r="G185">
        <v>0.33333333333333337</v>
      </c>
      <c r="H185">
        <v>1.1507093261523851</v>
      </c>
      <c r="I185">
        <v>26.827625628449667</v>
      </c>
      <c r="J185">
        <v>8.6020129540835205E-5</v>
      </c>
      <c r="K185">
        <v>3</v>
      </c>
      <c r="L185">
        <v>3</v>
      </c>
      <c r="M185">
        <v>1</v>
      </c>
      <c r="N185">
        <v>2</v>
      </c>
      <c r="O185">
        <v>1</v>
      </c>
      <c r="P185">
        <v>4</v>
      </c>
      <c r="Q185" s="2">
        <f>IF(COUNTBLANK(Table2[[#This Row],[P1]:[P16]])&gt;0,"",(SUM(Table2[[#This Row],[P1]:[P7]]))*(Table2[[#This Row],[P8]]/10+Table2[[#This Row],[P9]]/1000+Table2[[#This Row],[P10]]/100000)+(PRODUCT(Table2[[#This Row],[P11]:[P16]])))</f>
        <v>72.128208556778006</v>
      </c>
      <c r="R185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12.014988624544175</v>
      </c>
    </row>
    <row r="186" spans="1:18" x14ac:dyDescent="0.3">
      <c r="A186">
        <v>-3.0902323061678136</v>
      </c>
      <c r="B186">
        <v>3.0902323061678136</v>
      </c>
      <c r="C186">
        <v>-0.42981072121058816</v>
      </c>
      <c r="D186">
        <v>0</v>
      </c>
      <c r="E186">
        <v>0</v>
      </c>
      <c r="F186">
        <v>1</v>
      </c>
      <c r="G186">
        <v>0.33333333333333337</v>
      </c>
      <c r="H186">
        <v>1.1507093261523851</v>
      </c>
      <c r="I186">
        <v>26.827625628449667</v>
      </c>
      <c r="J186">
        <v>8.6020129540835205E-5</v>
      </c>
      <c r="K186">
        <v>3</v>
      </c>
      <c r="L186">
        <v>3</v>
      </c>
      <c r="M186">
        <v>1</v>
      </c>
      <c r="N186">
        <v>1</v>
      </c>
      <c r="O186">
        <v>1</v>
      </c>
      <c r="P186">
        <v>4</v>
      </c>
      <c r="Q186" s="2">
        <f>IF(COUNTBLANK(Table2[[#This Row],[P1]:[P16]])&gt;0,"",(SUM(Table2[[#This Row],[P1]:[P7]]))*(Table2[[#This Row],[P8]]/10+Table2[[#This Row],[P9]]/1000+Table2[[#This Row],[P10]]/100000)+(PRODUCT(Table2[[#This Row],[P11]:[P16]])))</f>
        <v>36.128208556777999</v>
      </c>
      <c r="R186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12.014988624544175</v>
      </c>
    </row>
    <row r="187" spans="1:18" x14ac:dyDescent="0.3">
      <c r="A187">
        <v>-3.0902323061678136</v>
      </c>
      <c r="B187">
        <v>3.0902323061678136</v>
      </c>
      <c r="C187">
        <v>-0.42981072121058816</v>
      </c>
      <c r="D187">
        <v>0</v>
      </c>
      <c r="E187">
        <v>0</v>
      </c>
      <c r="F187">
        <v>1</v>
      </c>
      <c r="G187">
        <v>0.33333333333333337</v>
      </c>
      <c r="H187">
        <v>1.1507093261523851</v>
      </c>
      <c r="I187">
        <v>26.827625628449667</v>
      </c>
      <c r="J187">
        <v>8.6020129540835205E-5</v>
      </c>
      <c r="K187">
        <v>3</v>
      </c>
      <c r="L187">
        <v>3</v>
      </c>
      <c r="M187">
        <v>1</v>
      </c>
      <c r="N187">
        <v>1</v>
      </c>
      <c r="O187">
        <v>2</v>
      </c>
      <c r="P187">
        <v>4</v>
      </c>
      <c r="Q187" s="2">
        <f>IF(COUNTBLANK(Table2[[#This Row],[P1]:[P16]])&gt;0,"",(SUM(Table2[[#This Row],[P1]:[P7]]))*(Table2[[#This Row],[P8]]/10+Table2[[#This Row],[P9]]/1000+Table2[[#This Row],[P10]]/100000)+(PRODUCT(Table2[[#This Row],[P11]:[P16]])))</f>
        <v>72.128208556778006</v>
      </c>
      <c r="R187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12.014988624544175</v>
      </c>
    </row>
    <row r="188" spans="1:18" x14ac:dyDescent="0.3">
      <c r="A188">
        <v>-3.0902323061678136</v>
      </c>
      <c r="B188">
        <v>3.0902323061678136</v>
      </c>
      <c r="C188">
        <v>-0.42981072121058816</v>
      </c>
      <c r="D188">
        <v>0</v>
      </c>
      <c r="E188">
        <v>0</v>
      </c>
      <c r="F188">
        <v>1</v>
      </c>
      <c r="G188">
        <v>0.33333333333333337</v>
      </c>
      <c r="H188">
        <v>1.1507093261523851</v>
      </c>
      <c r="I188">
        <v>26.827625628449667</v>
      </c>
      <c r="J188">
        <v>8.6020129540835205E-5</v>
      </c>
      <c r="K188">
        <v>3</v>
      </c>
      <c r="L188">
        <v>3</v>
      </c>
      <c r="M188">
        <v>1</v>
      </c>
      <c r="N188">
        <v>1</v>
      </c>
      <c r="O188">
        <v>2</v>
      </c>
      <c r="P188">
        <v>2</v>
      </c>
      <c r="Q188" s="2">
        <f>IF(COUNTBLANK(Table2[[#This Row],[P1]:[P16]])&gt;0,"",(SUM(Table2[[#This Row],[P1]:[P7]]))*(Table2[[#This Row],[P8]]/10+Table2[[#This Row],[P9]]/1000+Table2[[#This Row],[P10]]/100000)+(PRODUCT(Table2[[#This Row],[P11]:[P16]])))</f>
        <v>36.128208556777999</v>
      </c>
      <c r="R188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12.014988624544175</v>
      </c>
    </row>
    <row r="189" spans="1:18" x14ac:dyDescent="0.3">
      <c r="A189">
        <v>-0.4298107212105885</v>
      </c>
      <c r="B189">
        <v>0.42981072121058789</v>
      </c>
      <c r="C189">
        <v>3.0902323061678136</v>
      </c>
      <c r="D189">
        <v>1</v>
      </c>
      <c r="E189">
        <v>0</v>
      </c>
      <c r="F189">
        <v>0</v>
      </c>
      <c r="G189">
        <v>1</v>
      </c>
      <c r="H189">
        <v>6.4213054774113614</v>
      </c>
      <c r="I189">
        <v>6.9562702944091605E-4</v>
      </c>
      <c r="J189">
        <v>8.6020129540835205E-5</v>
      </c>
      <c r="K189">
        <v>4</v>
      </c>
      <c r="L189">
        <v>3</v>
      </c>
      <c r="M189">
        <v>2</v>
      </c>
      <c r="N189">
        <v>2</v>
      </c>
      <c r="O189">
        <v>2</v>
      </c>
      <c r="P189">
        <v>4</v>
      </c>
      <c r="Q189" s="2">
        <f>IF(COUNTBLANK(Table2[[#This Row],[P1]:[P16]])&gt;0,"",(SUM(Table2[[#This Row],[P1]:[P7]]))*(Table2[[#This Row],[P8]]/10+Table2[[#This Row],[P9]]/1000+Table2[[#This Row],[P10]]/100000)+(PRODUCT(Table2[[#This Row],[P11]:[P16]])))</f>
        <v>387.26859720417099</v>
      </c>
      <c r="R189" s="2">
        <f>IF(COUNTBLANK(Table2[[#This Row],[P1]:[P16]])&gt;0,"",(Table2[[#This Row],[P1]]^2+(Table2[[#This Row],[P2]]*Table2[[#This Row],[P3]])+EXP(Table2[[#This Row],[P4]]+Table2[[#This Row],[P5]]+Table2[[#This Row],[P6]]+Table2[[#This Row],[P7]])))</f>
        <v>8.902008331220463</v>
      </c>
    </row>
    <row r="190" spans="1:18" x14ac:dyDescent="0.3">
      <c r="A190">
        <v>3.0902323061678136</v>
      </c>
      <c r="B190">
        <v>0.42981072121058789</v>
      </c>
      <c r="C190">
        <v>3.0902323061678136</v>
      </c>
      <c r="D190">
        <v>1</v>
      </c>
      <c r="E190">
        <v>0</v>
      </c>
      <c r="F190">
        <v>0</v>
      </c>
      <c r="G190">
        <v>1</v>
      </c>
      <c r="H190">
        <v>6.4213054774113614</v>
      </c>
      <c r="I190">
        <v>6.9562702944091605E-4</v>
      </c>
      <c r="J190">
        <v>8.6020129540835205E-5</v>
      </c>
      <c r="K190">
        <v>4</v>
      </c>
      <c r="L190">
        <v>3</v>
      </c>
      <c r="M190">
        <v>2</v>
      </c>
      <c r="N190">
        <v>2</v>
      </c>
      <c r="O190">
        <v>2</v>
      </c>
      <c r="P190">
        <v>4</v>
      </c>
      <c r="Q190" s="2">
        <f>IF(COUNTBLANK(Table2[[#This Row],[P1]:[P16]])&gt;0,"",(SUM(Table2[[#This Row],[P1]:[P7]]))*(Table2[[#This Row],[P8]]/10+Table2[[#This Row],[P9]]/1000+Table2[[#This Row],[P10]]/100000)+(PRODUCT(Table2[[#This Row],[P11]:[P16]])))</f>
        <v>389.52892681307884</v>
      </c>
      <c r="R190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191" spans="1:18" x14ac:dyDescent="0.3">
      <c r="A191">
        <v>3.0902323061678136</v>
      </c>
      <c r="B191">
        <v>-3.0902323061678136</v>
      </c>
      <c r="C191">
        <v>3.0902323061678136</v>
      </c>
      <c r="D191">
        <v>1</v>
      </c>
      <c r="E191">
        <v>0</v>
      </c>
      <c r="F191">
        <v>0</v>
      </c>
      <c r="G191">
        <v>1</v>
      </c>
      <c r="H191">
        <v>6.4213054774113614</v>
      </c>
      <c r="I191">
        <v>6.9562702944091605E-4</v>
      </c>
      <c r="J191">
        <v>8.6020129540835205E-5</v>
      </c>
      <c r="K191">
        <v>4</v>
      </c>
      <c r="L191">
        <v>3</v>
      </c>
      <c r="M191">
        <v>2</v>
      </c>
      <c r="N191">
        <v>2</v>
      </c>
      <c r="O191">
        <v>2</v>
      </c>
      <c r="P191">
        <v>4</v>
      </c>
      <c r="Q191" s="2">
        <f>IF(COUNTBLANK(Table2[[#This Row],[P1]:[P16]])&gt;0,"",(SUM(Table2[[#This Row],[P1]:[P7]]))*(Table2[[#This Row],[P8]]/10+Table2[[#This Row],[P9]]/1000+Table2[[#This Row],[P10]]/100000)+(PRODUCT(Table2[[#This Row],[P11]:[P16]])))</f>
        <v>387.26859720417099</v>
      </c>
      <c r="R191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192" spans="1:18" x14ac:dyDescent="0.3">
      <c r="A192">
        <v>3.0902323061678136</v>
      </c>
      <c r="B192">
        <v>-3.0902323061678136</v>
      </c>
      <c r="C192">
        <v>-0.42981072121058816</v>
      </c>
      <c r="D192">
        <v>1</v>
      </c>
      <c r="E192">
        <v>0</v>
      </c>
      <c r="F192">
        <v>0</v>
      </c>
      <c r="G192">
        <v>1</v>
      </c>
      <c r="H192">
        <v>6.4213054774113614</v>
      </c>
      <c r="I192">
        <v>6.9562702944091605E-4</v>
      </c>
      <c r="J192">
        <v>8.6020129540835205E-5</v>
      </c>
      <c r="K192">
        <v>4</v>
      </c>
      <c r="L192">
        <v>3</v>
      </c>
      <c r="M192">
        <v>2</v>
      </c>
      <c r="N192">
        <v>2</v>
      </c>
      <c r="O192">
        <v>2</v>
      </c>
      <c r="P192">
        <v>4</v>
      </c>
      <c r="Q192" s="2">
        <f>IF(COUNTBLANK(Table2[[#This Row],[P1]:[P16]])&gt;0,"",(SUM(Table2[[#This Row],[P1]:[P7]]))*(Table2[[#This Row],[P8]]/10+Table2[[#This Row],[P9]]/1000+Table2[[#This Row],[P10]]/100000)+(PRODUCT(Table2[[#This Row],[P11]:[P16]])))</f>
        <v>385.00826759526308</v>
      </c>
      <c r="R192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193" spans="1:18" x14ac:dyDescent="0.3">
      <c r="A193">
        <v>3.0902323061678136</v>
      </c>
      <c r="B193">
        <v>-3.0902323061678136</v>
      </c>
      <c r="C193">
        <v>-0.42981072121058816</v>
      </c>
      <c r="D193">
        <v>0.33333333333333337</v>
      </c>
      <c r="E193">
        <v>0</v>
      </c>
      <c r="F193">
        <v>0</v>
      </c>
      <c r="G193">
        <v>1</v>
      </c>
      <c r="H193">
        <v>6.4213054774113614</v>
      </c>
      <c r="I193">
        <v>6.9562702944091605E-4</v>
      </c>
      <c r="J193">
        <v>8.6020129540835205E-5</v>
      </c>
      <c r="K193">
        <v>4</v>
      </c>
      <c r="L193">
        <v>3</v>
      </c>
      <c r="M193">
        <v>2</v>
      </c>
      <c r="N193">
        <v>2</v>
      </c>
      <c r="O193">
        <v>2</v>
      </c>
      <c r="P193">
        <v>4</v>
      </c>
      <c r="Q193" s="2">
        <f>IF(COUNTBLANK(Table2[[#This Row],[P1]:[P16]])&gt;0,"",(SUM(Table2[[#This Row],[P1]:[P7]]))*(Table2[[#This Row],[P8]]/10+Table2[[#This Row],[P9]]/1000+Table2[[#This Row],[P10]]/100000)+(PRODUCT(Table2[[#This Row],[P11]:[P16]])))</f>
        <v>384.58018009911086</v>
      </c>
      <c r="R193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14.671418576988669</v>
      </c>
    </row>
    <row r="194" spans="1:18" x14ac:dyDescent="0.3">
      <c r="A194">
        <v>3.0902323061678136</v>
      </c>
      <c r="B194">
        <v>-3.0902323061678136</v>
      </c>
      <c r="C194">
        <v>-0.42981072121058816</v>
      </c>
      <c r="D194">
        <v>0.33333333333333337</v>
      </c>
      <c r="E194">
        <v>0.66666666666666663</v>
      </c>
      <c r="F194">
        <v>0</v>
      </c>
      <c r="G194">
        <v>1</v>
      </c>
      <c r="H194">
        <v>6.4213054774113614</v>
      </c>
      <c r="I194">
        <v>6.9562702944091605E-4</v>
      </c>
      <c r="J194">
        <v>8.6020129540835205E-5</v>
      </c>
      <c r="K194">
        <v>4</v>
      </c>
      <c r="L194">
        <v>3</v>
      </c>
      <c r="M194">
        <v>2</v>
      </c>
      <c r="N194">
        <v>2</v>
      </c>
      <c r="O194">
        <v>2</v>
      </c>
      <c r="P194">
        <v>4</v>
      </c>
      <c r="Q194" s="2">
        <f>IF(COUNTBLANK(Table2[[#This Row],[P1]:[P16]])&gt;0,"",(SUM(Table2[[#This Row],[P1]:[P7]]))*(Table2[[#This Row],[P8]]/10+Table2[[#This Row],[P9]]/1000+Table2[[#This Row],[P10]]/100000)+(PRODUCT(Table2[[#This Row],[P11]:[P16]])))</f>
        <v>385.00826759526308</v>
      </c>
      <c r="R194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195" spans="1:18" x14ac:dyDescent="0.3">
      <c r="A195">
        <v>3.0902323061678136</v>
      </c>
      <c r="B195">
        <v>-3.0902323061678136</v>
      </c>
      <c r="C195">
        <v>-0.42981072121058816</v>
      </c>
      <c r="D195">
        <v>0.33333333333333337</v>
      </c>
      <c r="E195">
        <v>0.66666666666666663</v>
      </c>
      <c r="F195">
        <v>0.66666666666666663</v>
      </c>
      <c r="G195">
        <v>1</v>
      </c>
      <c r="H195">
        <v>6.4213054774113614</v>
      </c>
      <c r="I195">
        <v>6.9562702944091605E-4</v>
      </c>
      <c r="J195">
        <v>8.6020129540835205E-5</v>
      </c>
      <c r="K195">
        <v>4</v>
      </c>
      <c r="L195">
        <v>3</v>
      </c>
      <c r="M195">
        <v>2</v>
      </c>
      <c r="N195">
        <v>2</v>
      </c>
      <c r="O195">
        <v>2</v>
      </c>
      <c r="P195">
        <v>4</v>
      </c>
      <c r="Q195" s="2">
        <f>IF(COUNTBLANK(Table2[[#This Row],[P1]:[P16]])&gt;0,"",(SUM(Table2[[#This Row],[P1]:[P7]]))*(Table2[[#This Row],[P8]]/10+Table2[[#This Row],[P9]]/1000+Table2[[#This Row],[P10]]/100000)+(PRODUCT(Table2[[#This Row],[P11]:[P16]])))</f>
        <v>385.43635509141535</v>
      </c>
      <c r="R195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25.269666777455384</v>
      </c>
    </row>
    <row r="196" spans="1:18" x14ac:dyDescent="0.3">
      <c r="A196">
        <v>3.0902323061678136</v>
      </c>
      <c r="B196">
        <v>-3.0902323061678136</v>
      </c>
      <c r="C196">
        <v>-0.42981072121058816</v>
      </c>
      <c r="D196">
        <v>0.33333333333333337</v>
      </c>
      <c r="E196">
        <v>0.66666666666666663</v>
      </c>
      <c r="F196">
        <v>0.66666666666666663</v>
      </c>
      <c r="G196">
        <v>0.33333333333333337</v>
      </c>
      <c r="H196">
        <v>6.4213054774113614</v>
      </c>
      <c r="I196">
        <v>6.9562702944091605E-4</v>
      </c>
      <c r="J196">
        <v>8.6020129540835205E-5</v>
      </c>
      <c r="K196">
        <v>4</v>
      </c>
      <c r="L196">
        <v>3</v>
      </c>
      <c r="M196">
        <v>2</v>
      </c>
      <c r="N196">
        <v>2</v>
      </c>
      <c r="O196">
        <v>2</v>
      </c>
      <c r="P196">
        <v>4</v>
      </c>
      <c r="Q196" s="2">
        <f>IF(COUNTBLANK(Table2[[#This Row],[P1]:[P16]])&gt;0,"",(SUM(Table2[[#This Row],[P1]:[P7]]))*(Table2[[#This Row],[P8]]/10+Table2[[#This Row],[P9]]/1000+Table2[[#This Row],[P10]]/100000)+(PRODUCT(Table2[[#This Row],[P11]:[P16]])))</f>
        <v>385.00826759526308</v>
      </c>
      <c r="R196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197" spans="1:18" x14ac:dyDescent="0.3">
      <c r="A197">
        <v>3.0902323061678136</v>
      </c>
      <c r="B197">
        <v>-3.0902323061678136</v>
      </c>
      <c r="C197">
        <v>-0.42981072121058816</v>
      </c>
      <c r="D197">
        <v>0.33333333333333337</v>
      </c>
      <c r="E197">
        <v>0.66666666666666663</v>
      </c>
      <c r="F197">
        <v>0.66666666666666663</v>
      </c>
      <c r="G197">
        <v>0.33333333333333337</v>
      </c>
      <c r="H197">
        <v>5.6253921805486176E-3</v>
      </c>
      <c r="I197">
        <v>6.9562702944091605E-4</v>
      </c>
      <c r="J197">
        <v>8.6020129540835205E-5</v>
      </c>
      <c r="K197">
        <v>4</v>
      </c>
      <c r="L197">
        <v>3</v>
      </c>
      <c r="M197">
        <v>2</v>
      </c>
      <c r="N197">
        <v>2</v>
      </c>
      <c r="O197">
        <v>2</v>
      </c>
      <c r="P197">
        <v>4</v>
      </c>
      <c r="Q197" s="2">
        <f>IF(COUNTBLANK(Table2[[#This Row],[P1]:[P16]])&gt;0,"",(SUM(Table2[[#This Row],[P1]:[P7]]))*(Table2[[#This Row],[P8]]/10+Table2[[#This Row],[P9]]/1000+Table2[[#This Row],[P10]]/100000)+(PRODUCT(Table2[[#This Row],[P11]:[P16]])))</f>
        <v>384.00088438666586</v>
      </c>
      <c r="R197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198" spans="1:18" x14ac:dyDescent="0.3">
      <c r="A198">
        <v>3.0902323061678136</v>
      </c>
      <c r="B198">
        <v>-3.0902323061678136</v>
      </c>
      <c r="C198">
        <v>-0.42981072121058816</v>
      </c>
      <c r="D198">
        <v>0.33333333333333337</v>
      </c>
      <c r="E198">
        <v>0.66666666666666663</v>
      </c>
      <c r="F198">
        <v>0.66666666666666663</v>
      </c>
      <c r="G198">
        <v>0.33333333333333337</v>
      </c>
      <c r="H198">
        <v>5.6253921805486176E-3</v>
      </c>
      <c r="I198">
        <v>26.827625628449667</v>
      </c>
      <c r="J198">
        <v>8.6020129540835205E-5</v>
      </c>
      <c r="K198">
        <v>4</v>
      </c>
      <c r="L198">
        <v>3</v>
      </c>
      <c r="M198">
        <v>2</v>
      </c>
      <c r="N198">
        <v>2</v>
      </c>
      <c r="O198">
        <v>2</v>
      </c>
      <c r="P198">
        <v>4</v>
      </c>
      <c r="Q198" s="2">
        <f>IF(COUNTBLANK(Table2[[#This Row],[P1]:[P16]])&gt;0,"",(SUM(Table2[[#This Row],[P1]:[P7]]))*(Table2[[#This Row],[P8]]/10+Table2[[#This Row],[P9]]/1000+Table2[[#This Row],[P10]]/100000)+(PRODUCT(Table2[[#This Row],[P11]:[P16]])))</f>
        <v>384.04300774453691</v>
      </c>
      <c r="R198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199" spans="1:18" x14ac:dyDescent="0.3">
      <c r="A199">
        <v>3.0902323061678136</v>
      </c>
      <c r="B199">
        <v>-3.0902323061678136</v>
      </c>
      <c r="C199">
        <v>-0.42981072121058816</v>
      </c>
      <c r="D199">
        <v>0.33333333333333337</v>
      </c>
      <c r="E199">
        <v>0.66666666666666663</v>
      </c>
      <c r="F199">
        <v>0.66666666666666663</v>
      </c>
      <c r="G199">
        <v>0.33333333333333337</v>
      </c>
      <c r="H199">
        <v>5.6253921805486176E-3</v>
      </c>
      <c r="I199">
        <v>26.827625628449667</v>
      </c>
      <c r="J199">
        <v>112.08336052412704</v>
      </c>
      <c r="K199">
        <v>4</v>
      </c>
      <c r="L199">
        <v>3</v>
      </c>
      <c r="M199">
        <v>2</v>
      </c>
      <c r="N199">
        <v>2</v>
      </c>
      <c r="O199">
        <v>2</v>
      </c>
      <c r="P199">
        <v>4</v>
      </c>
      <c r="Q199" s="2">
        <f>IF(COUNTBLANK(Table2[[#This Row],[P1]:[P16]])&gt;0,"",(SUM(Table2[[#This Row],[P1]:[P7]]))*(Table2[[#This Row],[P8]]/10+Table2[[#This Row],[P9]]/1000+Table2[[#This Row],[P10]]/100000)+(PRODUCT(Table2[[#This Row],[P11]:[P16]])))</f>
        <v>384.04476766409653</v>
      </c>
      <c r="R199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200" spans="1:18" x14ac:dyDescent="0.3">
      <c r="A200">
        <v>3.0902323061678136</v>
      </c>
      <c r="B200">
        <v>-3.0902323061678136</v>
      </c>
      <c r="C200">
        <v>-0.42981072121058816</v>
      </c>
      <c r="D200">
        <v>0.33333333333333337</v>
      </c>
      <c r="E200">
        <v>0.66666666666666663</v>
      </c>
      <c r="F200">
        <v>0.66666666666666663</v>
      </c>
      <c r="G200">
        <v>0.33333333333333337</v>
      </c>
      <c r="H200">
        <v>5.6253921805486176E-3</v>
      </c>
      <c r="I200">
        <v>26.827625628449667</v>
      </c>
      <c r="J200">
        <v>112.08336052412704</v>
      </c>
      <c r="K200">
        <v>1</v>
      </c>
      <c r="L200">
        <v>3</v>
      </c>
      <c r="M200">
        <v>2</v>
      </c>
      <c r="N200">
        <v>2</v>
      </c>
      <c r="O200">
        <v>2</v>
      </c>
      <c r="P200">
        <v>4</v>
      </c>
      <c r="Q200" s="2">
        <f>IF(COUNTBLANK(Table2[[#This Row],[P1]:[P16]])&gt;0,"",(SUM(Table2[[#This Row],[P1]:[P7]]))*(Table2[[#This Row],[P8]]/10+Table2[[#This Row],[P9]]/1000+Table2[[#This Row],[P10]]/100000)+(PRODUCT(Table2[[#This Row],[P11]:[P16]])))</f>
        <v>96.044767664096511</v>
      </c>
      <c r="R200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201" spans="1:18" x14ac:dyDescent="0.3">
      <c r="A201">
        <v>3.0902323061678136</v>
      </c>
      <c r="B201">
        <v>-3.0902323061678136</v>
      </c>
      <c r="C201">
        <v>-0.42981072121058816</v>
      </c>
      <c r="D201">
        <v>0.33333333333333337</v>
      </c>
      <c r="E201">
        <v>0.66666666666666663</v>
      </c>
      <c r="F201">
        <v>0.66666666666666663</v>
      </c>
      <c r="G201">
        <v>0.33333333333333337</v>
      </c>
      <c r="H201">
        <v>5.6253921805486176E-3</v>
      </c>
      <c r="I201">
        <v>26.827625628449667</v>
      </c>
      <c r="J201">
        <v>112.08336052412704</v>
      </c>
      <c r="K201">
        <v>1</v>
      </c>
      <c r="L201">
        <v>2</v>
      </c>
      <c r="M201">
        <v>2</v>
      </c>
      <c r="N201">
        <v>2</v>
      </c>
      <c r="O201">
        <v>2</v>
      </c>
      <c r="P201">
        <v>4</v>
      </c>
      <c r="Q201" s="2">
        <f>IF(COUNTBLANK(Table2[[#This Row],[P1]:[P16]])&gt;0,"",(SUM(Table2[[#This Row],[P1]:[P7]]))*(Table2[[#This Row],[P8]]/10+Table2[[#This Row],[P9]]/1000+Table2[[#This Row],[P10]]/100000)+(PRODUCT(Table2[[#This Row],[P11]:[P16]])))</f>
        <v>64.044767664096511</v>
      </c>
      <c r="R201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202" spans="1:18" x14ac:dyDescent="0.3">
      <c r="A202">
        <v>3.0902323061678136</v>
      </c>
      <c r="B202">
        <v>-3.0902323061678136</v>
      </c>
      <c r="C202">
        <v>-0.42981072121058816</v>
      </c>
      <c r="D202">
        <v>0.33333333333333337</v>
      </c>
      <c r="E202">
        <v>0.66666666666666663</v>
      </c>
      <c r="F202">
        <v>0.66666666666666663</v>
      </c>
      <c r="G202">
        <v>0.33333333333333337</v>
      </c>
      <c r="H202">
        <v>5.6253921805486176E-3</v>
      </c>
      <c r="I202">
        <v>26.827625628449667</v>
      </c>
      <c r="J202">
        <v>112.08336052412704</v>
      </c>
      <c r="K202">
        <v>1</v>
      </c>
      <c r="L202">
        <v>2</v>
      </c>
      <c r="M202">
        <v>1</v>
      </c>
      <c r="N202">
        <v>2</v>
      </c>
      <c r="O202">
        <v>2</v>
      </c>
      <c r="P202">
        <v>4</v>
      </c>
      <c r="Q202" s="2">
        <f>IF(COUNTBLANK(Table2[[#This Row],[P1]:[P16]])&gt;0,"",(SUM(Table2[[#This Row],[P1]:[P7]]))*(Table2[[#This Row],[P8]]/10+Table2[[#This Row],[P9]]/1000+Table2[[#This Row],[P10]]/100000)+(PRODUCT(Table2[[#This Row],[P11]:[P16]])))</f>
        <v>32.044767664096511</v>
      </c>
      <c r="R202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203" spans="1:18" x14ac:dyDescent="0.3">
      <c r="A203">
        <v>3.0902323061678136</v>
      </c>
      <c r="B203">
        <v>-3.0902323061678136</v>
      </c>
      <c r="C203">
        <v>-0.42981072121058816</v>
      </c>
      <c r="D203">
        <v>0.33333333333333337</v>
      </c>
      <c r="E203">
        <v>0.66666666666666663</v>
      </c>
      <c r="F203">
        <v>0.66666666666666663</v>
      </c>
      <c r="G203">
        <v>0.33333333333333337</v>
      </c>
      <c r="H203">
        <v>5.6253921805486176E-3</v>
      </c>
      <c r="I203">
        <v>26.827625628449667</v>
      </c>
      <c r="J203">
        <v>112.08336052412704</v>
      </c>
      <c r="K203">
        <v>1</v>
      </c>
      <c r="L203">
        <v>2</v>
      </c>
      <c r="M203">
        <v>1</v>
      </c>
      <c r="N203">
        <v>1</v>
      </c>
      <c r="O203">
        <v>2</v>
      </c>
      <c r="P203">
        <v>4</v>
      </c>
      <c r="Q203" s="2">
        <f>IF(COUNTBLANK(Table2[[#This Row],[P1]:[P16]])&gt;0,"",(SUM(Table2[[#This Row],[P1]:[P7]]))*(Table2[[#This Row],[P8]]/10+Table2[[#This Row],[P9]]/1000+Table2[[#This Row],[P10]]/100000)+(PRODUCT(Table2[[#This Row],[P11]:[P16]])))</f>
        <v>16.044767664096511</v>
      </c>
      <c r="R203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204" spans="1:18" x14ac:dyDescent="0.3">
      <c r="A204">
        <v>3.0902323061678136</v>
      </c>
      <c r="B204">
        <v>-3.0902323061678136</v>
      </c>
      <c r="C204">
        <v>-0.42981072121058816</v>
      </c>
      <c r="D204">
        <v>0.33333333333333337</v>
      </c>
      <c r="E204">
        <v>0.66666666666666663</v>
      </c>
      <c r="F204">
        <v>0.66666666666666663</v>
      </c>
      <c r="G204">
        <v>0.33333333333333337</v>
      </c>
      <c r="H204">
        <v>5.6253921805486176E-3</v>
      </c>
      <c r="I204">
        <v>26.827625628449667</v>
      </c>
      <c r="J204">
        <v>112.08336052412704</v>
      </c>
      <c r="K204">
        <v>1</v>
      </c>
      <c r="L204">
        <v>2</v>
      </c>
      <c r="M204">
        <v>1</v>
      </c>
      <c r="N204">
        <v>1</v>
      </c>
      <c r="O204">
        <v>1</v>
      </c>
      <c r="P204">
        <v>4</v>
      </c>
      <c r="Q204" s="2">
        <f>IF(COUNTBLANK(Table2[[#This Row],[P1]:[P16]])&gt;0,"",(SUM(Table2[[#This Row],[P1]:[P7]]))*(Table2[[#This Row],[P8]]/10+Table2[[#This Row],[P9]]/1000+Table2[[#This Row],[P10]]/100000)+(PRODUCT(Table2[[#This Row],[P11]:[P16]])))</f>
        <v>8.0447676640965131</v>
      </c>
      <c r="R204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205" spans="1:18" x14ac:dyDescent="0.3">
      <c r="A205">
        <v>3.0902323061678136</v>
      </c>
      <c r="B205">
        <v>-3.0902323061678136</v>
      </c>
      <c r="C205">
        <v>-0.42981072121058816</v>
      </c>
      <c r="D205">
        <v>0.33333333333333337</v>
      </c>
      <c r="E205">
        <v>0.66666666666666663</v>
      </c>
      <c r="F205">
        <v>0.66666666666666663</v>
      </c>
      <c r="G205">
        <v>0.33333333333333337</v>
      </c>
      <c r="H205">
        <v>5.6253921805486176E-3</v>
      </c>
      <c r="I205">
        <v>26.827625628449667</v>
      </c>
      <c r="J205">
        <v>112.08336052412704</v>
      </c>
      <c r="K205">
        <v>1</v>
      </c>
      <c r="L205">
        <v>2</v>
      </c>
      <c r="M205">
        <v>1</v>
      </c>
      <c r="N205">
        <v>1</v>
      </c>
      <c r="O205">
        <v>1</v>
      </c>
      <c r="P205">
        <v>2</v>
      </c>
      <c r="Q205" s="2">
        <f>IF(COUNTBLANK(Table2[[#This Row],[P1]:[P16]])&gt;0,"",(SUM(Table2[[#This Row],[P1]:[P7]]))*(Table2[[#This Row],[P8]]/10+Table2[[#This Row],[P9]]/1000+Table2[[#This Row],[P10]]/100000)+(PRODUCT(Table2[[#This Row],[P11]:[P16]])))</f>
        <v>4.0447676640965131</v>
      </c>
      <c r="R205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206" spans="1:18" x14ac:dyDescent="0.3">
      <c r="A206">
        <v>0.42981072121058789</v>
      </c>
      <c r="B206">
        <v>-3.0902323061678136</v>
      </c>
      <c r="C206">
        <v>-3.0902323061678136</v>
      </c>
      <c r="D206">
        <v>0.33333333333333331</v>
      </c>
      <c r="E206">
        <v>0</v>
      </c>
      <c r="F206">
        <v>0</v>
      </c>
      <c r="G206">
        <v>1</v>
      </c>
      <c r="H206">
        <v>6.4213054774113614</v>
      </c>
      <c r="I206">
        <v>6.9562702944091605E-4</v>
      </c>
      <c r="J206">
        <v>3.5993638271212633</v>
      </c>
      <c r="K206">
        <v>2</v>
      </c>
      <c r="L206">
        <v>1</v>
      </c>
      <c r="M206">
        <v>1</v>
      </c>
      <c r="N206">
        <v>2</v>
      </c>
      <c r="O206">
        <v>2</v>
      </c>
      <c r="P206">
        <v>1</v>
      </c>
      <c r="Q206" s="2">
        <f>IF(COUNTBLANK(Table2[[#This Row],[P1]:[P16]])&gt;0,"",(SUM(Table2[[#This Row],[P1]:[P7]]))*(Table2[[#This Row],[P8]]/10+Table2[[#This Row],[P9]]/1000+Table2[[#This Row],[P10]]/100000)+(PRODUCT(Table2[[#This Row],[P11]:[P16]])))</f>
        <v>5.163341462431168</v>
      </c>
      <c r="R206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207" spans="1:18" x14ac:dyDescent="0.3">
      <c r="A207">
        <v>-3.0902323061678136</v>
      </c>
      <c r="B207">
        <v>-3.0902323061678136</v>
      </c>
      <c r="C207">
        <v>-3.0902323061678136</v>
      </c>
      <c r="D207">
        <v>0.33333333333333331</v>
      </c>
      <c r="E207">
        <v>0</v>
      </c>
      <c r="F207">
        <v>0</v>
      </c>
      <c r="G207">
        <v>1</v>
      </c>
      <c r="H207">
        <v>6.4213054774113614</v>
      </c>
      <c r="I207">
        <v>6.9562702944091605E-4</v>
      </c>
      <c r="J207">
        <v>3.5993638271212633</v>
      </c>
      <c r="K207">
        <v>2</v>
      </c>
      <c r="L207">
        <v>1</v>
      </c>
      <c r="M207">
        <v>1</v>
      </c>
      <c r="N207">
        <v>2</v>
      </c>
      <c r="O207">
        <v>2</v>
      </c>
      <c r="P207">
        <v>1</v>
      </c>
      <c r="Q207" s="2">
        <f>IF(COUNTBLANK(Table2[[#This Row],[P1]:[P16]])&gt;0,"",(SUM(Table2[[#This Row],[P1]:[P7]]))*(Table2[[#This Row],[P8]]/10+Table2[[#This Row],[P9]]/1000+Table2[[#This Row],[P10]]/100000)+(PRODUCT(Table2[[#This Row],[P11]:[P16]])))</f>
        <v>2.902885157395807</v>
      </c>
      <c r="R207" s="2">
        <f>IF(COUNTBLANK(Table2[[#This Row],[P1]:[P16]])&gt;0,"",(Table2[[#This Row],[P1]]^2+(Table2[[#This Row],[P2]]*Table2[[#This Row],[P3]])+EXP(Table2[[#This Row],[P4]]+Table2[[#This Row],[P5]]+Table2[[#This Row],[P6]]+Table2[[#This Row],[P7]])))</f>
        <v>22.892739306849666</v>
      </c>
    </row>
    <row r="208" spans="1:18" x14ac:dyDescent="0.3">
      <c r="A208">
        <v>-3.0902323061678136</v>
      </c>
      <c r="B208">
        <v>0.42981072121058789</v>
      </c>
      <c r="C208">
        <v>-3.0902323061678136</v>
      </c>
      <c r="D208">
        <v>0.33333333333333331</v>
      </c>
      <c r="E208">
        <v>0</v>
      </c>
      <c r="F208">
        <v>0</v>
      </c>
      <c r="G208">
        <v>1</v>
      </c>
      <c r="H208">
        <v>6.4213054774113614</v>
      </c>
      <c r="I208">
        <v>6.9562702944091605E-4</v>
      </c>
      <c r="J208">
        <v>3.5993638271212633</v>
      </c>
      <c r="K208">
        <v>2</v>
      </c>
      <c r="L208">
        <v>1</v>
      </c>
      <c r="M208">
        <v>1</v>
      </c>
      <c r="N208">
        <v>2</v>
      </c>
      <c r="O208">
        <v>2</v>
      </c>
      <c r="P208">
        <v>1</v>
      </c>
      <c r="Q208" s="2">
        <f>IF(COUNTBLANK(Table2[[#This Row],[P1]:[P16]])&gt;0,"",(SUM(Table2[[#This Row],[P1]:[P7]]))*(Table2[[#This Row],[P8]]/10+Table2[[#This Row],[P9]]/1000+Table2[[#This Row],[P10]]/100000)+(PRODUCT(Table2[[#This Row],[P11]:[P16]])))</f>
        <v>5.163341462431168</v>
      </c>
      <c r="R208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12.014988624544177</v>
      </c>
    </row>
    <row r="209" spans="1:18" x14ac:dyDescent="0.3">
      <c r="A209">
        <v>-3.0902323061678136</v>
      </c>
      <c r="B209">
        <v>0.42981072121058789</v>
      </c>
      <c r="C209">
        <v>0.42981072121058789</v>
      </c>
      <c r="D209">
        <v>0.33333333333333331</v>
      </c>
      <c r="E209">
        <v>0</v>
      </c>
      <c r="F209">
        <v>0</v>
      </c>
      <c r="G209">
        <v>1</v>
      </c>
      <c r="H209">
        <v>6.4213054774113614</v>
      </c>
      <c r="I209">
        <v>6.9562702944091605E-4</v>
      </c>
      <c r="J209">
        <v>3.5993638271212633</v>
      </c>
      <c r="K209">
        <v>2</v>
      </c>
      <c r="L209">
        <v>1</v>
      </c>
      <c r="M209">
        <v>1</v>
      </c>
      <c r="N209">
        <v>2</v>
      </c>
      <c r="O209">
        <v>2</v>
      </c>
      <c r="P209">
        <v>1</v>
      </c>
      <c r="Q209" s="2">
        <f>IF(COUNTBLANK(Table2[[#This Row],[P1]:[P16]])&gt;0,"",(SUM(Table2[[#This Row],[P1]:[P7]]))*(Table2[[#This Row],[P8]]/10+Table2[[#This Row],[P9]]/1000+Table2[[#This Row],[P10]]/100000)+(PRODUCT(Table2[[#This Row],[P11]:[P16]])))</f>
        <v>7.423797767466529</v>
      </c>
      <c r="R209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210" spans="1:18" x14ac:dyDescent="0.3">
      <c r="A210">
        <v>-3.0902323061678136</v>
      </c>
      <c r="B210">
        <v>0.42981072121058789</v>
      </c>
      <c r="C210">
        <v>0.42981072121058789</v>
      </c>
      <c r="D210">
        <v>1</v>
      </c>
      <c r="E210">
        <v>0</v>
      </c>
      <c r="F210">
        <v>0</v>
      </c>
      <c r="G210">
        <v>1</v>
      </c>
      <c r="H210">
        <v>6.4213054774113614</v>
      </c>
      <c r="I210">
        <v>6.9562702944091605E-4</v>
      </c>
      <c r="J210">
        <v>3.5993638271212633</v>
      </c>
      <c r="K210">
        <v>2</v>
      </c>
      <c r="L210">
        <v>1</v>
      </c>
      <c r="M210">
        <v>1</v>
      </c>
      <c r="N210">
        <v>2</v>
      </c>
      <c r="O210">
        <v>2</v>
      </c>
      <c r="P210">
        <v>1</v>
      </c>
      <c r="Q210" s="2">
        <f>IF(COUNTBLANK(Table2[[#This Row],[P1]:[P16]])&gt;0,"",(SUM(Table2[[#This Row],[P1]:[P7]]))*(Table2[[#This Row],[P8]]/10+Table2[[#This Row],[P9]]/1000+Table2[[#This Row],[P10]]/100000)+(PRODUCT(Table2[[#This Row],[P11]:[P16]])))</f>
        <v>7.8519092588041541</v>
      </c>
      <c r="R210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211" spans="1:18" x14ac:dyDescent="0.3">
      <c r="A211">
        <v>-3.0902323061678136</v>
      </c>
      <c r="B211">
        <v>0.42981072121058789</v>
      </c>
      <c r="C211">
        <v>0.42981072121058789</v>
      </c>
      <c r="D211">
        <v>1</v>
      </c>
      <c r="E211">
        <v>0.66666666666666663</v>
      </c>
      <c r="F211">
        <v>0</v>
      </c>
      <c r="G211">
        <v>1</v>
      </c>
      <c r="H211">
        <v>6.4213054774113614</v>
      </c>
      <c r="I211">
        <v>6.9562702944091605E-4</v>
      </c>
      <c r="J211">
        <v>3.5993638271212633</v>
      </c>
      <c r="K211">
        <v>2</v>
      </c>
      <c r="L211">
        <v>1</v>
      </c>
      <c r="M211">
        <v>1</v>
      </c>
      <c r="N211">
        <v>2</v>
      </c>
      <c r="O211">
        <v>2</v>
      </c>
      <c r="P211">
        <v>1</v>
      </c>
      <c r="Q211" s="2">
        <f>IF(COUNTBLANK(Table2[[#This Row],[P1]:[P16]])&gt;0,"",(SUM(Table2[[#This Row],[P1]:[P7]]))*(Table2[[#This Row],[P8]]/10+Table2[[#This Row],[P9]]/1000+Table2[[#This Row],[P10]]/100000)+(PRODUCT(Table2[[#This Row],[P11]:[P16]])))</f>
        <v>8.2800207501417784</v>
      </c>
      <c r="R211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212" spans="1:18" x14ac:dyDescent="0.3">
      <c r="A212">
        <v>-3.0902323061678136</v>
      </c>
      <c r="B212">
        <v>0.42981072121058789</v>
      </c>
      <c r="C212">
        <v>0.42981072121058789</v>
      </c>
      <c r="D212">
        <v>1</v>
      </c>
      <c r="E212">
        <v>0.66666666666666663</v>
      </c>
      <c r="F212">
        <v>0.66666666666666663</v>
      </c>
      <c r="G212">
        <v>1</v>
      </c>
      <c r="H212">
        <v>6.4213054774113614</v>
      </c>
      <c r="I212">
        <v>6.9562702944091605E-4</v>
      </c>
      <c r="J212">
        <v>3.5993638271212633</v>
      </c>
      <c r="K212">
        <v>2</v>
      </c>
      <c r="L212">
        <v>1</v>
      </c>
      <c r="M212">
        <v>1</v>
      </c>
      <c r="N212">
        <v>2</v>
      </c>
      <c r="O212">
        <v>2</v>
      </c>
      <c r="P212">
        <v>1</v>
      </c>
      <c r="Q212" s="2">
        <f>IF(COUNTBLANK(Table2[[#This Row],[P1]:[P16]])&gt;0,"",(SUM(Table2[[#This Row],[P1]:[P7]]))*(Table2[[#This Row],[P8]]/10+Table2[[#This Row],[P9]]/1000+Table2[[#This Row],[P10]]/100000)+(PRODUCT(Table2[[#This Row],[P11]:[P16]])))</f>
        <v>8.7081322414794027</v>
      </c>
      <c r="R212" s="2">
        <f>IF(COUNTBLANK(Table2[[#This Row],[P1]:[P16]])&gt;0,"",(Table2[[#This Row],[P1]]^2+(Table2[[#This Row],[P2]]*Table2[[#This Row],[P3]])+EXP(Table2[[#This Row],[P4]]+Table2[[#This Row],[P5]]+Table2[[#This Row],[P6]]+Table2[[#This Row],[P7]])))</f>
        <v>37.765897856676936</v>
      </c>
    </row>
    <row r="213" spans="1:18" x14ac:dyDescent="0.3">
      <c r="A213">
        <v>-3.0902323061678136</v>
      </c>
      <c r="B213">
        <v>0.42981072121058789</v>
      </c>
      <c r="C213">
        <v>0.42981072121058789</v>
      </c>
      <c r="D213">
        <v>1</v>
      </c>
      <c r="E213">
        <v>0.66666666666666663</v>
      </c>
      <c r="F213">
        <v>0.66666666666666663</v>
      </c>
      <c r="G213">
        <v>0.33333333333333337</v>
      </c>
      <c r="H213">
        <v>6.4213054774113614</v>
      </c>
      <c r="I213">
        <v>6.9562702944091605E-4</v>
      </c>
      <c r="J213">
        <v>3.5993638271212633</v>
      </c>
      <c r="K213">
        <v>2</v>
      </c>
      <c r="L213">
        <v>1</v>
      </c>
      <c r="M213">
        <v>1</v>
      </c>
      <c r="N213">
        <v>2</v>
      </c>
      <c r="O213">
        <v>2</v>
      </c>
      <c r="P213">
        <v>1</v>
      </c>
      <c r="Q213" s="2">
        <f>IF(COUNTBLANK(Table2[[#This Row],[P1]:[P16]])&gt;0,"",(SUM(Table2[[#This Row],[P1]:[P7]]))*(Table2[[#This Row],[P8]]/10+Table2[[#This Row],[P9]]/1000+Table2[[#This Row],[P10]]/100000)+(PRODUCT(Table2[[#This Row],[P11]:[P16]])))</f>
        <v>8.2800207501417784</v>
      </c>
      <c r="R213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214" spans="1:18" x14ac:dyDescent="0.3">
      <c r="A214">
        <v>-3.0902323061678136</v>
      </c>
      <c r="B214">
        <v>0.42981072121058789</v>
      </c>
      <c r="C214">
        <v>0.42981072121058789</v>
      </c>
      <c r="D214">
        <v>1</v>
      </c>
      <c r="E214">
        <v>0.66666666666666663</v>
      </c>
      <c r="F214">
        <v>0.66666666666666663</v>
      </c>
      <c r="G214">
        <v>0.33333333333333337</v>
      </c>
      <c r="H214">
        <v>5.6253921805486176E-3</v>
      </c>
      <c r="I214">
        <v>6.9562702944091605E-4</v>
      </c>
      <c r="J214">
        <v>3.5993638271212633</v>
      </c>
      <c r="K214">
        <v>2</v>
      </c>
      <c r="L214">
        <v>1</v>
      </c>
      <c r="M214">
        <v>1</v>
      </c>
      <c r="N214">
        <v>2</v>
      </c>
      <c r="O214">
        <v>2</v>
      </c>
      <c r="P214">
        <v>1</v>
      </c>
      <c r="Q214" s="2">
        <f>IF(COUNTBLANK(Table2[[#This Row],[P1]:[P16]])&gt;0,"",(SUM(Table2[[#This Row],[P1]:[P7]]))*(Table2[[#This Row],[P8]]/10+Table2[[#This Row],[P9]]/1000+Table2[[#This Row],[P10]]/100000)+(PRODUCT(Table2[[#This Row],[P11]:[P16]])))</f>
        <v>8.0002612970574418</v>
      </c>
      <c r="R214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215" spans="1:18" x14ac:dyDescent="0.3">
      <c r="A215">
        <v>-3.0902323061678136</v>
      </c>
      <c r="B215">
        <v>0.42981072121058789</v>
      </c>
      <c r="C215">
        <v>0.42981072121058789</v>
      </c>
      <c r="D215">
        <v>1</v>
      </c>
      <c r="E215">
        <v>0.66666666666666663</v>
      </c>
      <c r="F215">
        <v>0.66666666666666663</v>
      </c>
      <c r="G215">
        <v>0.33333333333333337</v>
      </c>
      <c r="H215">
        <v>5.6253921805486176E-3</v>
      </c>
      <c r="I215">
        <v>26.827625628449667</v>
      </c>
      <c r="J215">
        <v>3.5993638271212633</v>
      </c>
      <c r="K215">
        <v>2</v>
      </c>
      <c r="L215">
        <v>1</v>
      </c>
      <c r="M215">
        <v>1</v>
      </c>
      <c r="N215">
        <v>2</v>
      </c>
      <c r="O215">
        <v>2</v>
      </c>
      <c r="P215">
        <v>1</v>
      </c>
      <c r="Q215" s="2">
        <f>IF(COUNTBLANK(Table2[[#This Row],[P1]:[P16]])&gt;0,"",(SUM(Table2[[#This Row],[P1]:[P7]]))*(Table2[[#This Row],[P8]]/10+Table2[[#This Row],[P9]]/1000+Table2[[#This Row],[P10]]/100000)+(PRODUCT(Table2[[#This Row],[P11]:[P16]])))</f>
        <v>8.0119593355590908</v>
      </c>
      <c r="R215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216" spans="1:18" x14ac:dyDescent="0.3">
      <c r="A216">
        <v>-3.0902323061678136</v>
      </c>
      <c r="B216">
        <v>0.42981072121058789</v>
      </c>
      <c r="C216">
        <v>0.42981072121058789</v>
      </c>
      <c r="D216">
        <v>1</v>
      </c>
      <c r="E216">
        <v>0.66666666666666663</v>
      </c>
      <c r="F216">
        <v>0.66666666666666663</v>
      </c>
      <c r="G216">
        <v>0.33333333333333337</v>
      </c>
      <c r="H216">
        <v>5.6253921805486176E-3</v>
      </c>
      <c r="I216">
        <v>26.827625628449667</v>
      </c>
      <c r="J216">
        <v>4689934.7355809398</v>
      </c>
      <c r="K216">
        <v>2</v>
      </c>
      <c r="L216">
        <v>1</v>
      </c>
      <c r="M216">
        <v>1</v>
      </c>
      <c r="N216">
        <v>2</v>
      </c>
      <c r="O216">
        <v>2</v>
      </c>
      <c r="P216">
        <v>1</v>
      </c>
      <c r="Q216" s="2">
        <f>IF(COUNTBLANK(Table2[[#This Row],[P1]:[P16]])&gt;0,"",(SUM(Table2[[#This Row],[P1]:[P7]]))*(Table2[[#This Row],[P8]]/10+Table2[[#This Row],[P9]]/1000+Table2[[#This Row],[P10]]/100000)+(PRODUCT(Table2[[#This Row],[P11]:[P16]])))</f>
        <v>28.462676207987052</v>
      </c>
      <c r="R216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217" spans="1:18" x14ac:dyDescent="0.3">
      <c r="A217">
        <v>-3.0902323061678136</v>
      </c>
      <c r="B217">
        <v>0.42981072121058789</v>
      </c>
      <c r="C217">
        <v>0.42981072121058789</v>
      </c>
      <c r="D217">
        <v>1</v>
      </c>
      <c r="E217">
        <v>0.66666666666666663</v>
      </c>
      <c r="F217">
        <v>0.66666666666666663</v>
      </c>
      <c r="G217">
        <v>0.33333333333333337</v>
      </c>
      <c r="H217">
        <v>5.6253921805486176E-3</v>
      </c>
      <c r="I217">
        <v>26.827625628449667</v>
      </c>
      <c r="J217">
        <v>4689934.7355809398</v>
      </c>
      <c r="K217">
        <v>1</v>
      </c>
      <c r="L217">
        <v>1</v>
      </c>
      <c r="M217">
        <v>1</v>
      </c>
      <c r="N217">
        <v>2</v>
      </c>
      <c r="O217">
        <v>2</v>
      </c>
      <c r="P217">
        <v>1</v>
      </c>
      <c r="Q217" s="2">
        <f>IF(COUNTBLANK(Table2[[#This Row],[P1]:[P16]])&gt;0,"",(SUM(Table2[[#This Row],[P1]:[P7]]))*(Table2[[#This Row],[P8]]/10+Table2[[#This Row],[P9]]/1000+Table2[[#This Row],[P10]]/100000)+(PRODUCT(Table2[[#This Row],[P11]:[P16]])))</f>
        <v>24.462676207987052</v>
      </c>
      <c r="R217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218" spans="1:18" x14ac:dyDescent="0.3">
      <c r="A218">
        <v>-3.0902323061678136</v>
      </c>
      <c r="B218">
        <v>0.42981072121058789</v>
      </c>
      <c r="C218">
        <v>0.42981072121058789</v>
      </c>
      <c r="D218">
        <v>1</v>
      </c>
      <c r="E218">
        <v>0.66666666666666663</v>
      </c>
      <c r="F218">
        <v>0.66666666666666663</v>
      </c>
      <c r="G218">
        <v>0.33333333333333337</v>
      </c>
      <c r="H218">
        <v>5.6253921805486176E-3</v>
      </c>
      <c r="I218">
        <v>26.827625628449667</v>
      </c>
      <c r="J218">
        <v>4689934.7355809398</v>
      </c>
      <c r="K218">
        <v>1</v>
      </c>
      <c r="L218">
        <v>2</v>
      </c>
      <c r="M218">
        <v>1</v>
      </c>
      <c r="N218">
        <v>2</v>
      </c>
      <c r="O218">
        <v>2</v>
      </c>
      <c r="P218">
        <v>1</v>
      </c>
      <c r="Q218" s="2">
        <f>IF(COUNTBLANK(Table2[[#This Row],[P1]:[P16]])&gt;0,"",(SUM(Table2[[#This Row],[P1]:[P7]]))*(Table2[[#This Row],[P8]]/10+Table2[[#This Row],[P9]]/1000+Table2[[#This Row],[P10]]/100000)+(PRODUCT(Table2[[#This Row],[P11]:[P16]])))</f>
        <v>28.462676207987052</v>
      </c>
      <c r="R218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219" spans="1:18" x14ac:dyDescent="0.3">
      <c r="A219">
        <v>-3.0902323061678136</v>
      </c>
      <c r="B219">
        <v>0.42981072121058789</v>
      </c>
      <c r="C219">
        <v>0.42981072121058789</v>
      </c>
      <c r="D219">
        <v>1</v>
      </c>
      <c r="E219">
        <v>0.66666666666666663</v>
      </c>
      <c r="F219">
        <v>0.66666666666666663</v>
      </c>
      <c r="G219">
        <v>0.33333333333333337</v>
      </c>
      <c r="H219">
        <v>5.6253921805486176E-3</v>
      </c>
      <c r="I219">
        <v>26.827625628449667</v>
      </c>
      <c r="J219">
        <v>4689934.7355809398</v>
      </c>
      <c r="K219">
        <v>1</v>
      </c>
      <c r="L219">
        <v>2</v>
      </c>
      <c r="M219">
        <v>2</v>
      </c>
      <c r="N219">
        <v>2</v>
      </c>
      <c r="O219">
        <v>2</v>
      </c>
      <c r="P219">
        <v>1</v>
      </c>
      <c r="Q219" s="2">
        <f>IF(COUNTBLANK(Table2[[#This Row],[P1]:[P16]])&gt;0,"",(SUM(Table2[[#This Row],[P1]:[P7]]))*(Table2[[#This Row],[P8]]/10+Table2[[#This Row],[P9]]/1000+Table2[[#This Row],[P10]]/100000)+(PRODUCT(Table2[[#This Row],[P11]:[P16]])))</f>
        <v>36.462676207987052</v>
      </c>
      <c r="R219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220" spans="1:18" x14ac:dyDescent="0.3">
      <c r="A220">
        <v>-3.0902323061678136</v>
      </c>
      <c r="B220">
        <v>0.42981072121058789</v>
      </c>
      <c r="C220">
        <v>0.42981072121058789</v>
      </c>
      <c r="D220">
        <v>1</v>
      </c>
      <c r="E220">
        <v>0.66666666666666663</v>
      </c>
      <c r="F220">
        <v>0.66666666666666663</v>
      </c>
      <c r="G220">
        <v>0.33333333333333337</v>
      </c>
      <c r="H220">
        <v>5.6253921805486176E-3</v>
      </c>
      <c r="I220">
        <v>26.827625628449667</v>
      </c>
      <c r="J220">
        <v>4689934.7355809398</v>
      </c>
      <c r="K220">
        <v>1</v>
      </c>
      <c r="L220">
        <v>2</v>
      </c>
      <c r="M220">
        <v>2</v>
      </c>
      <c r="N220">
        <v>1</v>
      </c>
      <c r="O220">
        <v>2</v>
      </c>
      <c r="P220">
        <v>1</v>
      </c>
      <c r="Q220" s="2">
        <f>IF(COUNTBLANK(Table2[[#This Row],[P1]:[P16]])&gt;0,"",(SUM(Table2[[#This Row],[P1]:[P7]]))*(Table2[[#This Row],[P8]]/10+Table2[[#This Row],[P9]]/1000+Table2[[#This Row],[P10]]/100000)+(PRODUCT(Table2[[#This Row],[P11]:[P16]])))</f>
        <v>28.462676207987052</v>
      </c>
      <c r="R220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221" spans="1:18" x14ac:dyDescent="0.3">
      <c r="A221">
        <v>-3.0902323061678136</v>
      </c>
      <c r="B221">
        <v>0.42981072121058789</v>
      </c>
      <c r="C221">
        <v>0.42981072121058789</v>
      </c>
      <c r="D221">
        <v>1</v>
      </c>
      <c r="E221">
        <v>0.66666666666666663</v>
      </c>
      <c r="F221">
        <v>0.66666666666666663</v>
      </c>
      <c r="G221">
        <v>0.33333333333333337</v>
      </c>
      <c r="H221">
        <v>5.6253921805486176E-3</v>
      </c>
      <c r="I221">
        <v>26.827625628449667</v>
      </c>
      <c r="J221">
        <v>4689934.7355809398</v>
      </c>
      <c r="K221">
        <v>1</v>
      </c>
      <c r="L221">
        <v>2</v>
      </c>
      <c r="M221">
        <v>2</v>
      </c>
      <c r="N221">
        <v>1</v>
      </c>
      <c r="O221">
        <v>1</v>
      </c>
      <c r="P221">
        <v>1</v>
      </c>
      <c r="Q221" s="2">
        <f>IF(COUNTBLANK(Table2[[#This Row],[P1]:[P16]])&gt;0,"",(SUM(Table2[[#This Row],[P1]:[P7]]))*(Table2[[#This Row],[P8]]/10+Table2[[#This Row],[P9]]/1000+Table2[[#This Row],[P10]]/100000)+(PRODUCT(Table2[[#This Row],[P11]:[P16]])))</f>
        <v>24.462676207987052</v>
      </c>
      <c r="R221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222" spans="1:18" x14ac:dyDescent="0.3">
      <c r="A222">
        <v>-3.0902323061678136</v>
      </c>
      <c r="B222">
        <v>0.42981072121058789</v>
      </c>
      <c r="C222">
        <v>0.42981072121058789</v>
      </c>
      <c r="D222">
        <v>1</v>
      </c>
      <c r="E222">
        <v>0.66666666666666663</v>
      </c>
      <c r="F222">
        <v>0.66666666666666663</v>
      </c>
      <c r="G222">
        <v>0.33333333333333337</v>
      </c>
      <c r="H222">
        <v>5.6253921805486176E-3</v>
      </c>
      <c r="I222">
        <v>26.827625628449667</v>
      </c>
      <c r="J222">
        <v>4689934.7355809398</v>
      </c>
      <c r="K222">
        <v>1</v>
      </c>
      <c r="L222">
        <v>2</v>
      </c>
      <c r="M222">
        <v>2</v>
      </c>
      <c r="N222">
        <v>1</v>
      </c>
      <c r="O222">
        <v>1</v>
      </c>
      <c r="P222">
        <v>3</v>
      </c>
      <c r="Q222" s="2">
        <f>IF(COUNTBLANK(Table2[[#This Row],[P1]:[P16]])&gt;0,"",(SUM(Table2[[#This Row],[P1]:[P7]]))*(Table2[[#This Row],[P8]]/10+Table2[[#This Row],[P9]]/1000+Table2[[#This Row],[P10]]/100000)+(PRODUCT(Table2[[#This Row],[P11]:[P16]])))</f>
        <v>32.462676207987052</v>
      </c>
      <c r="R222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223" spans="1:18" x14ac:dyDescent="0.3">
      <c r="A223">
        <v>-3.0902323061678136</v>
      </c>
      <c r="B223">
        <v>0.42981072121058789</v>
      </c>
      <c r="C223">
        <v>-3.0902323061678136</v>
      </c>
      <c r="D223">
        <v>1</v>
      </c>
      <c r="E223">
        <v>0.33333333333333331</v>
      </c>
      <c r="F223">
        <v>0.66666666666666663</v>
      </c>
      <c r="G223">
        <v>0</v>
      </c>
      <c r="H223">
        <v>1313.5183933451606</v>
      </c>
      <c r="I223">
        <v>78487.677623776981</v>
      </c>
      <c r="J223">
        <v>3.5993638271212633</v>
      </c>
      <c r="K223">
        <v>5</v>
      </c>
      <c r="L223">
        <v>3</v>
      </c>
      <c r="M223">
        <v>2</v>
      </c>
      <c r="N223">
        <v>1</v>
      </c>
      <c r="O223">
        <v>1</v>
      </c>
      <c r="P223">
        <v>4</v>
      </c>
      <c r="Q223" s="2">
        <f>IF(COUNTBLANK(Table2[[#This Row],[P1]:[P16]])&gt;0,"",(SUM(Table2[[#This Row],[P1]:[P7]]))*(Table2[[#This Row],[P8]]/10+Table2[[#This Row],[P9]]/1000+Table2[[#This Row],[P10]]/100000)+(PRODUCT(Table2[[#This Row],[P11]:[P16]])))</f>
        <v>-667.03553579109996</v>
      </c>
      <c r="R223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15.610376828791649</v>
      </c>
    </row>
    <row r="224" spans="1:18" x14ac:dyDescent="0.3">
      <c r="A224">
        <v>0.42981072121058789</v>
      </c>
      <c r="B224">
        <v>0.42981072121058789</v>
      </c>
      <c r="C224">
        <v>-3.0902323061678136</v>
      </c>
      <c r="D224">
        <v>1</v>
      </c>
      <c r="E224">
        <v>0.33333333333333331</v>
      </c>
      <c r="F224">
        <v>0.66666666666666663</v>
      </c>
      <c r="G224">
        <v>0</v>
      </c>
      <c r="H224">
        <v>1313.5183933451606</v>
      </c>
      <c r="I224">
        <v>78487.677623776981</v>
      </c>
      <c r="J224">
        <v>3.5993638271212633</v>
      </c>
      <c r="K224">
        <v>5</v>
      </c>
      <c r="L224">
        <v>3</v>
      </c>
      <c r="M224">
        <v>2</v>
      </c>
      <c r="N224">
        <v>1</v>
      </c>
      <c r="O224">
        <v>1</v>
      </c>
      <c r="P224">
        <v>4</v>
      </c>
      <c r="Q224" s="2">
        <f>IF(COUNTBLANK(Table2[[#This Row],[P1]:[P16]])&gt;0,"",(SUM(Table2[[#This Row],[P1]:[P7]]))*(Table2[[#This Row],[P8]]/10+Table2[[#This Row],[P9]]/1000+Table2[[#This Row],[P10]]/100000)+(PRODUCT(Table2[[#This Row],[P11]:[P16]])))</f>
        <v>71.608719445546768</v>
      </c>
      <c r="R224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25" spans="1:18" x14ac:dyDescent="0.3">
      <c r="A225">
        <v>0.42981072121058789</v>
      </c>
      <c r="B225">
        <v>-3.0902323061678136</v>
      </c>
      <c r="C225">
        <v>-3.0902323061678136</v>
      </c>
      <c r="D225">
        <v>1</v>
      </c>
      <c r="E225">
        <v>0.33333333333333331</v>
      </c>
      <c r="F225">
        <v>0.66666666666666663</v>
      </c>
      <c r="G225">
        <v>0</v>
      </c>
      <c r="H225">
        <v>1313.5183933451606</v>
      </c>
      <c r="I225">
        <v>78487.677623776981</v>
      </c>
      <c r="J225">
        <v>3.5993638271212633</v>
      </c>
      <c r="K225">
        <v>5</v>
      </c>
      <c r="L225">
        <v>3</v>
      </c>
      <c r="M225">
        <v>2</v>
      </c>
      <c r="N225">
        <v>1</v>
      </c>
      <c r="O225">
        <v>1</v>
      </c>
      <c r="P225">
        <v>4</v>
      </c>
      <c r="Q225" s="2">
        <f>IF(COUNTBLANK(Table2[[#This Row],[P1]:[P16]])&gt;0,"",(SUM(Table2[[#This Row],[P1]:[P7]]))*(Table2[[#This Row],[P8]]/10+Table2[[#This Row],[P9]]/1000+Table2[[#This Row],[P10]]/100000)+(PRODUCT(Table2[[#This Row],[P11]:[P16]])))</f>
        <v>-667.03553579109996</v>
      </c>
      <c r="R225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226" spans="1:18" x14ac:dyDescent="0.3">
      <c r="A226">
        <v>0.42981072121058789</v>
      </c>
      <c r="B226">
        <v>-3.0902323061678136</v>
      </c>
      <c r="C226">
        <v>0.42981072121058789</v>
      </c>
      <c r="D226">
        <v>1</v>
      </c>
      <c r="E226">
        <v>0.33333333333333331</v>
      </c>
      <c r="F226">
        <v>0.66666666666666663</v>
      </c>
      <c r="G226">
        <v>0</v>
      </c>
      <c r="H226">
        <v>1313.5183933451606</v>
      </c>
      <c r="I226">
        <v>78487.677623776981</v>
      </c>
      <c r="J226">
        <v>3.5993638271212633</v>
      </c>
      <c r="K226">
        <v>5</v>
      </c>
      <c r="L226">
        <v>3</v>
      </c>
      <c r="M226">
        <v>2</v>
      </c>
      <c r="N226">
        <v>1</v>
      </c>
      <c r="O226">
        <v>1</v>
      </c>
      <c r="P226">
        <v>4</v>
      </c>
      <c r="Q226" s="2">
        <f>IF(COUNTBLANK(Table2[[#This Row],[P1]:[P16]])&gt;0,"",(SUM(Table2[[#This Row],[P1]:[P7]]))*(Table2[[#This Row],[P8]]/10+Table2[[#This Row],[P9]]/1000+Table2[[#This Row],[P10]]/100000)+(PRODUCT(Table2[[#This Row],[P11]:[P16]])))</f>
        <v>71.608719445546768</v>
      </c>
      <c r="R226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27" spans="1:18" x14ac:dyDescent="0.3">
      <c r="A227">
        <v>0.42981072121058789</v>
      </c>
      <c r="B227">
        <v>-3.0902323061678136</v>
      </c>
      <c r="C227">
        <v>0.42981072121058789</v>
      </c>
      <c r="D227">
        <v>0.33333333333333337</v>
      </c>
      <c r="E227">
        <v>0.33333333333333331</v>
      </c>
      <c r="F227">
        <v>0.66666666666666663</v>
      </c>
      <c r="G227">
        <v>0</v>
      </c>
      <c r="H227">
        <v>1313.5183933451606</v>
      </c>
      <c r="I227">
        <v>78487.677623776981</v>
      </c>
      <c r="J227">
        <v>3.5993638271212633</v>
      </c>
      <c r="K227">
        <v>5</v>
      </c>
      <c r="L227">
        <v>3</v>
      </c>
      <c r="M227">
        <v>2</v>
      </c>
      <c r="N227">
        <v>1</v>
      </c>
      <c r="O227">
        <v>1</v>
      </c>
      <c r="P227">
        <v>4</v>
      </c>
      <c r="Q227" s="2">
        <f>IF(COUNTBLANK(Table2[[#This Row],[P1]:[P16]])&gt;0,"",(SUM(Table2[[#This Row],[P1]:[P7]]))*(Table2[[#This Row],[P8]]/10+Table2[[#This Row],[P9]]/1000+Table2[[#This Row],[P10]]/100000)+(PRODUCT(Table2[[#This Row],[P11]:[P16]])))</f>
        <v>-68.284315855740715</v>
      </c>
      <c r="R227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2.6501901745284977</v>
      </c>
    </row>
    <row r="228" spans="1:18" x14ac:dyDescent="0.3">
      <c r="A228">
        <v>0.42981072121058789</v>
      </c>
      <c r="B228">
        <v>-3.0902323061678136</v>
      </c>
      <c r="C228">
        <v>0.42981072121058789</v>
      </c>
      <c r="D228">
        <v>0.33333333333333337</v>
      </c>
      <c r="E228">
        <v>1</v>
      </c>
      <c r="F228">
        <v>0.66666666666666663</v>
      </c>
      <c r="G228">
        <v>0</v>
      </c>
      <c r="H228">
        <v>1313.5183933451606</v>
      </c>
      <c r="I228">
        <v>78487.677623776981</v>
      </c>
      <c r="J228">
        <v>3.5993638271212633</v>
      </c>
      <c r="K228">
        <v>5</v>
      </c>
      <c r="L228">
        <v>3</v>
      </c>
      <c r="M228">
        <v>2</v>
      </c>
      <c r="N228">
        <v>1</v>
      </c>
      <c r="O228">
        <v>1</v>
      </c>
      <c r="P228">
        <v>4</v>
      </c>
      <c r="Q228" s="2">
        <f>IF(COUNTBLANK(Table2[[#This Row],[P1]:[P16]])&gt;0,"",(SUM(Table2[[#This Row],[P1]:[P7]]))*(Table2[[#This Row],[P8]]/10+Table2[[#This Row],[P9]]/1000+Table2[[#This Row],[P10]]/100000)+(PRODUCT(Table2[[#This Row],[P11]:[P16]])))</f>
        <v>71.608719445546825</v>
      </c>
      <c r="R228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29" spans="1:18" x14ac:dyDescent="0.3">
      <c r="A229">
        <v>0.42981072121058789</v>
      </c>
      <c r="B229">
        <v>-3.0902323061678136</v>
      </c>
      <c r="C229">
        <v>0.42981072121058789</v>
      </c>
      <c r="D229">
        <v>0.33333333333333337</v>
      </c>
      <c r="E229">
        <v>1</v>
      </c>
      <c r="F229">
        <v>0</v>
      </c>
      <c r="G229">
        <v>0</v>
      </c>
      <c r="H229">
        <v>1313.5183933451606</v>
      </c>
      <c r="I229">
        <v>78487.677623776981</v>
      </c>
      <c r="J229">
        <v>3.5993638271212633</v>
      </c>
      <c r="K229">
        <v>5</v>
      </c>
      <c r="L229">
        <v>3</v>
      </c>
      <c r="M229">
        <v>2</v>
      </c>
      <c r="N229">
        <v>1</v>
      </c>
      <c r="O229">
        <v>1</v>
      </c>
      <c r="P229">
        <v>4</v>
      </c>
      <c r="Q229" s="2">
        <f>IF(COUNTBLANK(Table2[[#This Row],[P1]:[P16]])&gt;0,"",(SUM(Table2[[#This Row],[P1]:[P7]]))*(Table2[[#This Row],[P8]]/10+Table2[[#This Row],[P9]]/1000+Table2[[#This Row],[P10]]/100000)+(PRODUCT(Table2[[#This Row],[P11]:[P16]])))</f>
        <v>-68.284315855740715</v>
      </c>
      <c r="R229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2.6501901745284977</v>
      </c>
    </row>
    <row r="230" spans="1:18" x14ac:dyDescent="0.3">
      <c r="A230">
        <v>0.42981072121058789</v>
      </c>
      <c r="B230">
        <v>-3.0902323061678136</v>
      </c>
      <c r="C230">
        <v>0.42981072121058789</v>
      </c>
      <c r="D230">
        <v>0.33333333333333337</v>
      </c>
      <c r="E230">
        <v>1</v>
      </c>
      <c r="F230">
        <v>0</v>
      </c>
      <c r="G230">
        <v>0.66666666666666663</v>
      </c>
      <c r="H230">
        <v>1313.5183933451606</v>
      </c>
      <c r="I230">
        <v>78487.677623776981</v>
      </c>
      <c r="J230">
        <v>3.5993638271212633</v>
      </c>
      <c r="K230">
        <v>5</v>
      </c>
      <c r="L230">
        <v>3</v>
      </c>
      <c r="M230">
        <v>2</v>
      </c>
      <c r="N230">
        <v>1</v>
      </c>
      <c r="O230">
        <v>1</v>
      </c>
      <c r="P230">
        <v>4</v>
      </c>
      <c r="Q230" s="2">
        <f>IF(COUNTBLANK(Table2[[#This Row],[P1]:[P16]])&gt;0,"",(SUM(Table2[[#This Row],[P1]:[P7]]))*(Table2[[#This Row],[P8]]/10+Table2[[#This Row],[P9]]/1000+Table2[[#This Row],[P10]]/100000)+(PRODUCT(Table2[[#This Row],[P11]:[P16]])))</f>
        <v>71.608719445546825</v>
      </c>
      <c r="R230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31" spans="1:18" x14ac:dyDescent="0.3">
      <c r="A231">
        <v>0.42981072121058789</v>
      </c>
      <c r="B231">
        <v>-3.0902323061678136</v>
      </c>
      <c r="C231">
        <v>0.42981072121058789</v>
      </c>
      <c r="D231">
        <v>0.33333333333333337</v>
      </c>
      <c r="E231">
        <v>1</v>
      </c>
      <c r="F231">
        <v>0</v>
      </c>
      <c r="G231">
        <v>0.66666666666666663</v>
      </c>
      <c r="H231">
        <v>1.1507093261523851</v>
      </c>
      <c r="I231">
        <v>78487.677623776981</v>
      </c>
      <c r="J231">
        <v>3.5993638271212633</v>
      </c>
      <c r="K231">
        <v>5</v>
      </c>
      <c r="L231">
        <v>3</v>
      </c>
      <c r="M231">
        <v>2</v>
      </c>
      <c r="N231">
        <v>1</v>
      </c>
      <c r="O231">
        <v>1</v>
      </c>
      <c r="P231">
        <v>4</v>
      </c>
      <c r="Q231" s="2">
        <f>IF(COUNTBLANK(Table2[[#This Row],[P1]:[P16]])&gt;0,"",(SUM(Table2[[#This Row],[P1]:[P7]]))*(Table2[[#This Row],[P8]]/10+Table2[[#This Row],[P9]]/1000+Table2[[#This Row],[P10]]/100000)+(PRODUCT(Table2[[#This Row],[P11]:[P16]])))</f>
        <v>101.87334396202661</v>
      </c>
      <c r="R231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32" spans="1:18" x14ac:dyDescent="0.3">
      <c r="A232">
        <v>0.42981072121058789</v>
      </c>
      <c r="B232">
        <v>-3.0902323061678136</v>
      </c>
      <c r="C232">
        <v>0.42981072121058789</v>
      </c>
      <c r="D232">
        <v>0.33333333333333337</v>
      </c>
      <c r="E232">
        <v>1</v>
      </c>
      <c r="F232">
        <v>0</v>
      </c>
      <c r="G232">
        <v>0.66666666666666663</v>
      </c>
      <c r="H232">
        <v>1.1507093261523851</v>
      </c>
      <c r="I232">
        <v>2.0351465608363402</v>
      </c>
      <c r="J232">
        <v>3.5993638271212633</v>
      </c>
      <c r="K232">
        <v>5</v>
      </c>
      <c r="L232">
        <v>3</v>
      </c>
      <c r="M232">
        <v>2</v>
      </c>
      <c r="N232">
        <v>1</v>
      </c>
      <c r="O232">
        <v>1</v>
      </c>
      <c r="P232">
        <v>4</v>
      </c>
      <c r="Q232" s="2">
        <f>IF(COUNTBLANK(Table2[[#This Row],[P1]:[P16]])&gt;0,"",(SUM(Table2[[#This Row],[P1]:[P7]]))*(Table2[[#This Row],[P8]]/10+Table2[[#This Row],[P9]]/1000+Table2[[#This Row],[P10]]/100000)+(PRODUCT(Table2[[#This Row],[P11]:[P16]])))</f>
        <v>119.97298576540722</v>
      </c>
      <c r="R232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33" spans="1:18" x14ac:dyDescent="0.3">
      <c r="A233">
        <v>0.42981072121058789</v>
      </c>
      <c r="B233">
        <v>-3.0902323061678136</v>
      </c>
      <c r="C233">
        <v>0.42981072121058789</v>
      </c>
      <c r="D233">
        <v>0.33333333333333337</v>
      </c>
      <c r="E233">
        <v>1</v>
      </c>
      <c r="F233">
        <v>0</v>
      </c>
      <c r="G233">
        <v>0.66666666666666663</v>
      </c>
      <c r="H233">
        <v>1.1507093261523851</v>
      </c>
      <c r="I233">
        <v>2.0351465608363402</v>
      </c>
      <c r="J233">
        <v>4689934.7355809398</v>
      </c>
      <c r="K233">
        <v>5</v>
      </c>
      <c r="L233">
        <v>3</v>
      </c>
      <c r="M233">
        <v>2</v>
      </c>
      <c r="N233">
        <v>1</v>
      </c>
      <c r="O233">
        <v>1</v>
      </c>
      <c r="P233">
        <v>4</v>
      </c>
      <c r="Q233" s="2">
        <f>IF(COUNTBLANK(Table2[[#This Row],[P1]:[P16]])&gt;0,"",(SUM(Table2[[#This Row],[P1]:[P7]]))*(Table2[[#This Row],[P8]]/10+Table2[[#This Row],[P9]]/1000+Table2[[#This Row],[P10]]/100000)+(PRODUCT(Table2[[#This Row],[P11]:[P16]])))</f>
        <v>109.15749506305443</v>
      </c>
      <c r="R233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34" spans="1:18" x14ac:dyDescent="0.3">
      <c r="A234">
        <v>0.42981072121058789</v>
      </c>
      <c r="B234">
        <v>-3.0902323061678136</v>
      </c>
      <c r="C234">
        <v>0.42981072121058789</v>
      </c>
      <c r="D234">
        <v>0.33333333333333337</v>
      </c>
      <c r="E234">
        <v>1</v>
      </c>
      <c r="F234">
        <v>0</v>
      </c>
      <c r="G234">
        <v>0.66666666666666663</v>
      </c>
      <c r="H234">
        <v>1.1507093261523851</v>
      </c>
      <c r="I234">
        <v>2.0351465608363402</v>
      </c>
      <c r="J234">
        <v>4689934.7355809398</v>
      </c>
      <c r="K234">
        <v>2</v>
      </c>
      <c r="L234">
        <v>3</v>
      </c>
      <c r="M234">
        <v>2</v>
      </c>
      <c r="N234">
        <v>1</v>
      </c>
      <c r="O234">
        <v>1</v>
      </c>
      <c r="P234">
        <v>4</v>
      </c>
      <c r="Q234" s="2">
        <f>IF(COUNTBLANK(Table2[[#This Row],[P1]:[P16]])&gt;0,"",(SUM(Table2[[#This Row],[P1]:[P7]]))*(Table2[[#This Row],[P8]]/10+Table2[[#This Row],[P9]]/1000+Table2[[#This Row],[P10]]/100000)+(PRODUCT(Table2[[#This Row],[P11]:[P16]])))</f>
        <v>37.157495063054434</v>
      </c>
      <c r="R234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35" spans="1:18" x14ac:dyDescent="0.3">
      <c r="A235">
        <v>0.42981072121058789</v>
      </c>
      <c r="B235">
        <v>-3.0902323061678136</v>
      </c>
      <c r="C235">
        <v>0.42981072121058789</v>
      </c>
      <c r="D235">
        <v>0.33333333333333337</v>
      </c>
      <c r="E235">
        <v>1</v>
      </c>
      <c r="F235">
        <v>0</v>
      </c>
      <c r="G235">
        <v>0.66666666666666663</v>
      </c>
      <c r="H235">
        <v>1.1507093261523851</v>
      </c>
      <c r="I235">
        <v>2.0351465608363402</v>
      </c>
      <c r="J235">
        <v>4689934.7355809398</v>
      </c>
      <c r="K235">
        <v>2</v>
      </c>
      <c r="L235">
        <v>1</v>
      </c>
      <c r="M235">
        <v>2</v>
      </c>
      <c r="N235">
        <v>1</v>
      </c>
      <c r="O235">
        <v>1</v>
      </c>
      <c r="P235">
        <v>4</v>
      </c>
      <c r="Q235" s="2">
        <f>IF(COUNTBLANK(Table2[[#This Row],[P1]:[P16]])&gt;0,"",(SUM(Table2[[#This Row],[P1]:[P7]]))*(Table2[[#This Row],[P8]]/10+Table2[[#This Row],[P9]]/1000+Table2[[#This Row],[P10]]/100000)+(PRODUCT(Table2[[#This Row],[P11]:[P16]])))</f>
        <v>5.1574950630544318</v>
      </c>
      <c r="R235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36" spans="1:18" x14ac:dyDescent="0.3">
      <c r="A236">
        <v>0.42981072121058789</v>
      </c>
      <c r="B236">
        <v>-3.0902323061678136</v>
      </c>
      <c r="C236">
        <v>0.42981072121058789</v>
      </c>
      <c r="D236">
        <v>0.33333333333333337</v>
      </c>
      <c r="E236">
        <v>1</v>
      </c>
      <c r="F236">
        <v>0</v>
      </c>
      <c r="G236">
        <v>0.66666666666666663</v>
      </c>
      <c r="H236">
        <v>1.1507093261523851</v>
      </c>
      <c r="I236">
        <v>2.0351465608363402</v>
      </c>
      <c r="J236">
        <v>4689934.7355809398</v>
      </c>
      <c r="K236">
        <v>2</v>
      </c>
      <c r="L236">
        <v>1</v>
      </c>
      <c r="M236">
        <v>1</v>
      </c>
      <c r="N236">
        <v>1</v>
      </c>
      <c r="O236">
        <v>1</v>
      </c>
      <c r="P236">
        <v>4</v>
      </c>
      <c r="Q236" s="2">
        <f>IF(COUNTBLANK(Table2[[#This Row],[P1]:[P16]])&gt;0,"",(SUM(Table2[[#This Row],[P1]:[P7]]))*(Table2[[#This Row],[P8]]/10+Table2[[#This Row],[P9]]/1000+Table2[[#This Row],[P10]]/100000)+(PRODUCT(Table2[[#This Row],[P11]:[P16]])))</f>
        <v>-2.8425049369455682</v>
      </c>
      <c r="R236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37" spans="1:18" x14ac:dyDescent="0.3">
      <c r="A237">
        <v>0.42981072121058789</v>
      </c>
      <c r="B237">
        <v>-3.0902323061678136</v>
      </c>
      <c r="C237">
        <v>0.42981072121058789</v>
      </c>
      <c r="D237">
        <v>0.33333333333333337</v>
      </c>
      <c r="E237">
        <v>1</v>
      </c>
      <c r="F237">
        <v>0</v>
      </c>
      <c r="G237">
        <v>0.66666666666666663</v>
      </c>
      <c r="H237">
        <v>1.1507093261523851</v>
      </c>
      <c r="I237">
        <v>2.0351465608363402</v>
      </c>
      <c r="J237">
        <v>4689934.7355809398</v>
      </c>
      <c r="K237">
        <v>2</v>
      </c>
      <c r="L237">
        <v>1</v>
      </c>
      <c r="M237">
        <v>1</v>
      </c>
      <c r="N237">
        <v>2</v>
      </c>
      <c r="O237">
        <v>1</v>
      </c>
      <c r="P237">
        <v>4</v>
      </c>
      <c r="Q237" s="2">
        <f>IF(COUNTBLANK(Table2[[#This Row],[P1]:[P16]])&gt;0,"",(SUM(Table2[[#This Row],[P1]:[P7]]))*(Table2[[#This Row],[P8]]/10+Table2[[#This Row],[P9]]/1000+Table2[[#This Row],[P10]]/100000)+(PRODUCT(Table2[[#This Row],[P11]:[P16]])))</f>
        <v>5.1574950630544318</v>
      </c>
      <c r="R237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38" spans="1:18" x14ac:dyDescent="0.3">
      <c r="A238">
        <v>0.42981072121058789</v>
      </c>
      <c r="B238">
        <v>-3.0902323061678136</v>
      </c>
      <c r="C238">
        <v>0.42981072121058789</v>
      </c>
      <c r="D238">
        <v>0.33333333333333337</v>
      </c>
      <c r="E238">
        <v>1</v>
      </c>
      <c r="F238">
        <v>0</v>
      </c>
      <c r="G238">
        <v>0.66666666666666663</v>
      </c>
      <c r="H238">
        <v>1.1507093261523851</v>
      </c>
      <c r="I238">
        <v>2.0351465608363402</v>
      </c>
      <c r="J238">
        <v>4689934.7355809398</v>
      </c>
      <c r="K238">
        <v>2</v>
      </c>
      <c r="L238">
        <v>1</v>
      </c>
      <c r="M238">
        <v>1</v>
      </c>
      <c r="N238">
        <v>2</v>
      </c>
      <c r="O238">
        <v>2</v>
      </c>
      <c r="P238">
        <v>4</v>
      </c>
      <c r="Q238" s="2">
        <f>IF(COUNTBLANK(Table2[[#This Row],[P1]:[P16]])&gt;0,"",(SUM(Table2[[#This Row],[P1]:[P7]]))*(Table2[[#This Row],[P8]]/10+Table2[[#This Row],[P9]]/1000+Table2[[#This Row],[P10]]/100000)+(PRODUCT(Table2[[#This Row],[P11]:[P16]])))</f>
        <v>21.157495063054434</v>
      </c>
      <c r="R238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39" spans="1:18" x14ac:dyDescent="0.3">
      <c r="A239">
        <v>0.42981072121058789</v>
      </c>
      <c r="B239">
        <v>-3.0902323061678136</v>
      </c>
      <c r="C239">
        <v>0.42981072121058789</v>
      </c>
      <c r="D239">
        <v>0.33333333333333337</v>
      </c>
      <c r="E239">
        <v>1</v>
      </c>
      <c r="F239">
        <v>0</v>
      </c>
      <c r="G239">
        <v>0.66666666666666663</v>
      </c>
      <c r="H239">
        <v>1.1507093261523851</v>
      </c>
      <c r="I239">
        <v>2.0351465608363402</v>
      </c>
      <c r="J239">
        <v>4689934.7355809398</v>
      </c>
      <c r="K239">
        <v>2</v>
      </c>
      <c r="L239">
        <v>1</v>
      </c>
      <c r="M239">
        <v>1</v>
      </c>
      <c r="N239">
        <v>2</v>
      </c>
      <c r="O239">
        <v>2</v>
      </c>
      <c r="P239">
        <v>2</v>
      </c>
      <c r="Q239" s="2">
        <f>IF(COUNTBLANK(Table2[[#This Row],[P1]:[P16]])&gt;0,"",(SUM(Table2[[#This Row],[P1]:[P7]]))*(Table2[[#This Row],[P8]]/10+Table2[[#This Row],[P9]]/1000+Table2[[#This Row],[P10]]/100000)+(PRODUCT(Table2[[#This Row],[P11]:[P16]])))</f>
        <v>5.1574950630544318</v>
      </c>
      <c r="R239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240" spans="1:18" x14ac:dyDescent="0.3">
      <c r="A240">
        <v>3.0902323061678136</v>
      </c>
      <c r="B240">
        <v>-0.4298107212105885</v>
      </c>
      <c r="C240">
        <v>-0.4298107212105885</v>
      </c>
      <c r="D240">
        <v>0.66666666666666663</v>
      </c>
      <c r="E240">
        <v>0</v>
      </c>
      <c r="F240">
        <v>0.66666666666666663</v>
      </c>
      <c r="G240">
        <v>1</v>
      </c>
      <c r="H240">
        <v>6.4213054774113614</v>
      </c>
      <c r="I240">
        <v>26.827625628449667</v>
      </c>
      <c r="J240">
        <v>3.5993638271212633</v>
      </c>
      <c r="K240">
        <v>2</v>
      </c>
      <c r="L240">
        <v>2</v>
      </c>
      <c r="M240">
        <v>2</v>
      </c>
      <c r="N240">
        <v>1</v>
      </c>
      <c r="O240">
        <v>2</v>
      </c>
      <c r="P240">
        <v>1</v>
      </c>
      <c r="Q240" s="2">
        <f>IF(COUNTBLANK(Table2[[#This Row],[P1]:[P16]])&gt;0,"",(SUM(Table2[[#This Row],[P1]:[P7]]))*(Table2[[#This Row],[P8]]/10+Table2[[#This Row],[P9]]/1000+Table2[[#This Row],[P10]]/100000)+(PRODUCT(Table2[[#This Row],[P11]:[P16]])))</f>
        <v>19.053252046395855</v>
      </c>
      <c r="R240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241" spans="1:18" x14ac:dyDescent="0.3">
      <c r="A241">
        <v>-0.42981072121058816</v>
      </c>
      <c r="B241">
        <v>-0.4298107212105885</v>
      </c>
      <c r="C241">
        <v>-0.4298107212105885</v>
      </c>
      <c r="D241">
        <v>0.66666666666666663</v>
      </c>
      <c r="E241">
        <v>0</v>
      </c>
      <c r="F241">
        <v>0.66666666666666663</v>
      </c>
      <c r="G241">
        <v>1</v>
      </c>
      <c r="H241">
        <v>6.4213054774113614</v>
      </c>
      <c r="I241">
        <v>26.827625628449667</v>
      </c>
      <c r="J241">
        <v>3.5993638271212633</v>
      </c>
      <c r="K241">
        <v>2</v>
      </c>
      <c r="L241">
        <v>2</v>
      </c>
      <c r="M241">
        <v>2</v>
      </c>
      <c r="N241">
        <v>1</v>
      </c>
      <c r="O241">
        <v>2</v>
      </c>
      <c r="P241">
        <v>1</v>
      </c>
      <c r="Q241" s="2">
        <f>IF(COUNTBLANK(Table2[[#This Row],[P1]:[P16]])&gt;0,"",(SUM(Table2[[#This Row],[P1]:[P7]]))*(Table2[[#This Row],[P8]]/10+Table2[[#This Row],[P9]]/1000+Table2[[#This Row],[P10]]/100000)+(PRODUCT(Table2[[#This Row],[P11]:[P16]])))</f>
        <v>16.698363793463027</v>
      </c>
      <c r="R241" s="2">
        <f>IF(COUNTBLANK(Table2[[#This Row],[P1]:[P16]])&gt;0,"",(Table2[[#This Row],[P1]]^2+(Table2[[#This Row],[P2]]*Table2[[#This Row],[P3]])+EXP(Table2[[#This Row],[P4]]+Table2[[#This Row],[P5]]+Table2[[#This Row],[P6]]+Table2[[#This Row],[P7]])))</f>
        <v>10.681733013460894</v>
      </c>
    </row>
    <row r="242" spans="1:18" x14ac:dyDescent="0.3">
      <c r="A242">
        <v>-0.42981072121058816</v>
      </c>
      <c r="B242">
        <v>3.0902323061678136</v>
      </c>
      <c r="C242">
        <v>-0.4298107212105885</v>
      </c>
      <c r="D242">
        <v>0.66666666666666663</v>
      </c>
      <c r="E242">
        <v>0</v>
      </c>
      <c r="F242">
        <v>0.66666666666666663</v>
      </c>
      <c r="G242">
        <v>1</v>
      </c>
      <c r="H242">
        <v>6.4213054774113614</v>
      </c>
      <c r="I242">
        <v>26.827625628449667</v>
      </c>
      <c r="J242">
        <v>3.5993638271212633</v>
      </c>
      <c r="K242">
        <v>2</v>
      </c>
      <c r="L242">
        <v>2</v>
      </c>
      <c r="M242">
        <v>2</v>
      </c>
      <c r="N242">
        <v>1</v>
      </c>
      <c r="O242">
        <v>2</v>
      </c>
      <c r="P242">
        <v>1</v>
      </c>
      <c r="Q242" s="2">
        <f>IF(COUNTBLANK(Table2[[#This Row],[P1]:[P16]])&gt;0,"",(SUM(Table2[[#This Row],[P1]:[P7]]))*(Table2[[#This Row],[P8]]/10+Table2[[#This Row],[P9]]/1000+Table2[[#This Row],[P10]]/100000)+(PRODUCT(Table2[[#This Row],[P11]:[P16]])))</f>
        <v>19.053252046395855</v>
      </c>
      <c r="R242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9.1687807811710798</v>
      </c>
    </row>
    <row r="243" spans="1:18" x14ac:dyDescent="0.3">
      <c r="A243">
        <v>-0.42981072121058816</v>
      </c>
      <c r="B243">
        <v>3.0902323061678136</v>
      </c>
      <c r="C243">
        <v>3.0902323061678136</v>
      </c>
      <c r="D243">
        <v>0.66666666666666663</v>
      </c>
      <c r="E243">
        <v>0</v>
      </c>
      <c r="F243">
        <v>0.66666666666666663</v>
      </c>
      <c r="G243">
        <v>1</v>
      </c>
      <c r="H243">
        <v>6.4213054774113614</v>
      </c>
      <c r="I243">
        <v>26.827625628449667</v>
      </c>
      <c r="J243">
        <v>3.5993638271212633</v>
      </c>
      <c r="K243">
        <v>2</v>
      </c>
      <c r="L243">
        <v>2</v>
      </c>
      <c r="M243">
        <v>2</v>
      </c>
      <c r="N243">
        <v>1</v>
      </c>
      <c r="O243">
        <v>2</v>
      </c>
      <c r="P243">
        <v>1</v>
      </c>
      <c r="Q243" s="2">
        <f>IF(COUNTBLANK(Table2[[#This Row],[P1]:[P16]])&gt;0,"",(SUM(Table2[[#This Row],[P1]:[P7]]))*(Table2[[#This Row],[P8]]/10+Table2[[#This Row],[P9]]/1000+Table2[[#This Row],[P10]]/100000)+(PRODUCT(Table2[[#This Row],[P11]:[P16]])))</f>
        <v>21.408140299328686</v>
      </c>
      <c r="R243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244" spans="1:18" x14ac:dyDescent="0.3">
      <c r="A244">
        <v>-0.42981072121058816</v>
      </c>
      <c r="B244">
        <v>3.0902323061678136</v>
      </c>
      <c r="C244">
        <v>3.0902323061678136</v>
      </c>
      <c r="D244">
        <v>0</v>
      </c>
      <c r="E244">
        <v>0</v>
      </c>
      <c r="F244">
        <v>0.66666666666666663</v>
      </c>
      <c r="G244">
        <v>1</v>
      </c>
      <c r="H244">
        <v>6.4213054774113614</v>
      </c>
      <c r="I244">
        <v>26.827625628449667</v>
      </c>
      <c r="J244">
        <v>3.5993638271212633</v>
      </c>
      <c r="K244">
        <v>2</v>
      </c>
      <c r="L244">
        <v>2</v>
      </c>
      <c r="M244">
        <v>2</v>
      </c>
      <c r="N244">
        <v>1</v>
      </c>
      <c r="O244">
        <v>2</v>
      </c>
      <c r="P244">
        <v>1</v>
      </c>
      <c r="Q244" s="2">
        <f>IF(COUNTBLANK(Table2[[#This Row],[P1]:[P16]])&gt;0,"",(SUM(Table2[[#This Row],[P1]:[P7]]))*(Table2[[#This Row],[P8]]/10+Table2[[#This Row],[P9]]/1000+Table2[[#This Row],[P10]]/100000)+(PRODUCT(Table2[[#This Row],[P11]:[P16]])))</f>
        <v>20.962144187990116</v>
      </c>
      <c r="R244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245" spans="1:18" x14ac:dyDescent="0.3">
      <c r="A245">
        <v>-0.42981072121058816</v>
      </c>
      <c r="B245">
        <v>3.0902323061678136</v>
      </c>
      <c r="C245">
        <v>3.0902323061678136</v>
      </c>
      <c r="D245">
        <v>0</v>
      </c>
      <c r="E245">
        <v>0.66666666666666663</v>
      </c>
      <c r="F245">
        <v>0.66666666666666663</v>
      </c>
      <c r="G245">
        <v>1</v>
      </c>
      <c r="H245">
        <v>6.4213054774113614</v>
      </c>
      <c r="I245">
        <v>26.827625628449667</v>
      </c>
      <c r="J245">
        <v>3.5993638271212633</v>
      </c>
      <c r="K245">
        <v>2</v>
      </c>
      <c r="L245">
        <v>2</v>
      </c>
      <c r="M245">
        <v>2</v>
      </c>
      <c r="N245">
        <v>1</v>
      </c>
      <c r="O245">
        <v>2</v>
      </c>
      <c r="P245">
        <v>1</v>
      </c>
      <c r="Q245" s="2">
        <f>IF(COUNTBLANK(Table2[[#This Row],[P1]:[P16]])&gt;0,"",(SUM(Table2[[#This Row],[P1]:[P7]]))*(Table2[[#This Row],[P8]]/10+Table2[[#This Row],[P9]]/1000+Table2[[#This Row],[P10]]/100000)+(PRODUCT(Table2[[#This Row],[P11]:[P16]])))</f>
        <v>21.408140299328686</v>
      </c>
      <c r="R245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246" spans="1:18" x14ac:dyDescent="0.3">
      <c r="A246">
        <v>-0.42981072121058816</v>
      </c>
      <c r="B246">
        <v>3.0902323061678136</v>
      </c>
      <c r="C246">
        <v>3.0902323061678136</v>
      </c>
      <c r="D246">
        <v>0</v>
      </c>
      <c r="E246">
        <v>0.66666666666666663</v>
      </c>
      <c r="F246">
        <v>0</v>
      </c>
      <c r="G246">
        <v>1</v>
      </c>
      <c r="H246">
        <v>6.4213054774113614</v>
      </c>
      <c r="I246">
        <v>26.827625628449667</v>
      </c>
      <c r="J246">
        <v>3.5993638271212633</v>
      </c>
      <c r="K246">
        <v>2</v>
      </c>
      <c r="L246">
        <v>2</v>
      </c>
      <c r="M246">
        <v>2</v>
      </c>
      <c r="N246">
        <v>1</v>
      </c>
      <c r="O246">
        <v>2</v>
      </c>
      <c r="P246">
        <v>1</v>
      </c>
      <c r="Q246" s="2">
        <f>IF(COUNTBLANK(Table2[[#This Row],[P1]:[P16]])&gt;0,"",(SUM(Table2[[#This Row],[P1]:[P7]]))*(Table2[[#This Row],[P8]]/10+Table2[[#This Row],[P9]]/1000+Table2[[#This Row],[P10]]/100000)+(PRODUCT(Table2[[#This Row],[P11]:[P16]])))</f>
        <v>20.962144187990116</v>
      </c>
      <c r="R246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247" spans="1:18" x14ac:dyDescent="0.3">
      <c r="A247">
        <v>-0.42981072121058816</v>
      </c>
      <c r="B247">
        <v>3.0902323061678136</v>
      </c>
      <c r="C247">
        <v>3.0902323061678136</v>
      </c>
      <c r="D247">
        <v>0</v>
      </c>
      <c r="E247">
        <v>0.66666666666666663</v>
      </c>
      <c r="F247">
        <v>0</v>
      </c>
      <c r="G247">
        <v>0.33333333333333337</v>
      </c>
      <c r="H247">
        <v>6.4213054774113614</v>
      </c>
      <c r="I247">
        <v>26.827625628449667</v>
      </c>
      <c r="J247">
        <v>3.5993638271212633</v>
      </c>
      <c r="K247">
        <v>2</v>
      </c>
      <c r="L247">
        <v>2</v>
      </c>
      <c r="M247">
        <v>2</v>
      </c>
      <c r="N247">
        <v>1</v>
      </c>
      <c r="O247">
        <v>2</v>
      </c>
      <c r="P247">
        <v>1</v>
      </c>
      <c r="Q247" s="2">
        <f>IF(COUNTBLANK(Table2[[#This Row],[P1]:[P16]])&gt;0,"",(SUM(Table2[[#This Row],[P1]:[P7]]))*(Table2[[#This Row],[P8]]/10+Table2[[#This Row],[P9]]/1000+Table2[[#This Row],[P10]]/100000)+(PRODUCT(Table2[[#This Row],[P11]:[P16]])))</f>
        <v>20.516148076651543</v>
      </c>
      <c r="R247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48" spans="1:18" x14ac:dyDescent="0.3">
      <c r="A248">
        <v>-0.42981072121058816</v>
      </c>
      <c r="B248">
        <v>3.0902323061678136</v>
      </c>
      <c r="C248">
        <v>3.0902323061678136</v>
      </c>
      <c r="D248">
        <v>0</v>
      </c>
      <c r="E248">
        <v>0.66666666666666663</v>
      </c>
      <c r="F248">
        <v>0</v>
      </c>
      <c r="G248">
        <v>0.33333333333333337</v>
      </c>
      <c r="H248">
        <v>5.6253921805486176E-3</v>
      </c>
      <c r="I248">
        <v>26.827625628449667</v>
      </c>
      <c r="J248">
        <v>3.5993638271212633</v>
      </c>
      <c r="K248">
        <v>2</v>
      </c>
      <c r="L248">
        <v>2</v>
      </c>
      <c r="M248">
        <v>2</v>
      </c>
      <c r="N248">
        <v>1</v>
      </c>
      <c r="O248">
        <v>2</v>
      </c>
      <c r="P248">
        <v>1</v>
      </c>
      <c r="Q248" s="2">
        <f>IF(COUNTBLANK(Table2[[#This Row],[P1]:[P16]])&gt;0,"",(SUM(Table2[[#This Row],[P1]:[P7]]))*(Table2[[#This Row],[P8]]/10+Table2[[#This Row],[P9]]/1000+Table2[[#This Row],[P10]]/100000)+(PRODUCT(Table2[[#This Row],[P11]:[P16]])))</f>
        <v>16.185144503493863</v>
      </c>
      <c r="R248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49" spans="1:18" x14ac:dyDescent="0.3">
      <c r="A249">
        <v>-0.42981072121058816</v>
      </c>
      <c r="B249">
        <v>3.0902323061678136</v>
      </c>
      <c r="C249">
        <v>3.0902323061678136</v>
      </c>
      <c r="D249">
        <v>0</v>
      </c>
      <c r="E249">
        <v>0.66666666666666663</v>
      </c>
      <c r="F249">
        <v>0</v>
      </c>
      <c r="G249">
        <v>0.33333333333333337</v>
      </c>
      <c r="H249">
        <v>5.6253921805486176E-3</v>
      </c>
      <c r="I249">
        <v>6.9562702944091605E-4</v>
      </c>
      <c r="J249">
        <v>3.5993638271212633</v>
      </c>
      <c r="K249">
        <v>2</v>
      </c>
      <c r="L249">
        <v>2</v>
      </c>
      <c r="M249">
        <v>2</v>
      </c>
      <c r="N249">
        <v>1</v>
      </c>
      <c r="O249">
        <v>2</v>
      </c>
      <c r="P249">
        <v>1</v>
      </c>
      <c r="Q249" s="2">
        <f>IF(COUNTBLANK(Table2[[#This Row],[P1]:[P16]])&gt;0,"",(SUM(Table2[[#This Row],[P1]:[P7]]))*(Table2[[#This Row],[P8]]/10+Table2[[#This Row],[P9]]/1000+Table2[[#This Row],[P10]]/100000)+(PRODUCT(Table2[[#This Row],[P11]:[P16]])))</f>
        <v>16.004045184092838</v>
      </c>
      <c r="R249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50" spans="1:18" x14ac:dyDescent="0.3">
      <c r="A250">
        <v>-0.42981072121058816</v>
      </c>
      <c r="B250">
        <v>3.0902323061678136</v>
      </c>
      <c r="C250">
        <v>3.0902323061678136</v>
      </c>
      <c r="D250">
        <v>0</v>
      </c>
      <c r="E250">
        <v>0.66666666666666663</v>
      </c>
      <c r="F250">
        <v>0</v>
      </c>
      <c r="G250">
        <v>0.33333333333333337</v>
      </c>
      <c r="H250">
        <v>5.6253921805486176E-3</v>
      </c>
      <c r="I250">
        <v>6.9562702944091605E-4</v>
      </c>
      <c r="J250">
        <v>4689934.7355809398</v>
      </c>
      <c r="K250">
        <v>2</v>
      </c>
      <c r="L250">
        <v>2</v>
      </c>
      <c r="M250">
        <v>2</v>
      </c>
      <c r="N250">
        <v>1</v>
      </c>
      <c r="O250">
        <v>2</v>
      </c>
      <c r="P250">
        <v>1</v>
      </c>
      <c r="Q250" s="2">
        <f>IF(COUNTBLANK(Table2[[#This Row],[P1]:[P16]])&gt;0,"",(SUM(Table2[[#This Row],[P1]:[P7]]))*(Table2[[#This Row],[P8]]/10+Table2[[#This Row],[P9]]/1000+Table2[[#This Row],[P10]]/100000)+(PRODUCT(Table2[[#This Row],[P11]:[P16]])))</f>
        <v>332.60506392221805</v>
      </c>
      <c r="R250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51" spans="1:18" x14ac:dyDescent="0.3">
      <c r="A251">
        <v>-0.42981072121058816</v>
      </c>
      <c r="B251">
        <v>3.0902323061678136</v>
      </c>
      <c r="C251">
        <v>3.0902323061678136</v>
      </c>
      <c r="D251">
        <v>0</v>
      </c>
      <c r="E251">
        <v>0.66666666666666663</v>
      </c>
      <c r="F251">
        <v>0</v>
      </c>
      <c r="G251">
        <v>0.33333333333333337</v>
      </c>
      <c r="H251">
        <v>5.6253921805486176E-3</v>
      </c>
      <c r="I251">
        <v>6.9562702944091605E-4</v>
      </c>
      <c r="J251">
        <v>4689934.7355809398</v>
      </c>
      <c r="K251">
        <v>4</v>
      </c>
      <c r="L251">
        <v>2</v>
      </c>
      <c r="M251">
        <v>2</v>
      </c>
      <c r="N251">
        <v>1</v>
      </c>
      <c r="O251">
        <v>2</v>
      </c>
      <c r="P251">
        <v>1</v>
      </c>
      <c r="Q251" s="2">
        <f>IF(COUNTBLANK(Table2[[#This Row],[P1]:[P16]])&gt;0,"",(SUM(Table2[[#This Row],[P1]:[P7]]))*(Table2[[#This Row],[P8]]/10+Table2[[#This Row],[P9]]/1000+Table2[[#This Row],[P10]]/100000)+(PRODUCT(Table2[[#This Row],[P11]:[P16]])))</f>
        <v>348.60506392221805</v>
      </c>
      <c r="R251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52" spans="1:18" x14ac:dyDescent="0.3">
      <c r="A252">
        <v>-0.42981072121058816</v>
      </c>
      <c r="B252">
        <v>3.0902323061678136</v>
      </c>
      <c r="C252">
        <v>3.0902323061678136</v>
      </c>
      <c r="D252">
        <v>0</v>
      </c>
      <c r="E252">
        <v>0.66666666666666663</v>
      </c>
      <c r="F252">
        <v>0</v>
      </c>
      <c r="G252">
        <v>0.33333333333333337</v>
      </c>
      <c r="H252">
        <v>5.6253921805486176E-3</v>
      </c>
      <c r="I252">
        <v>6.9562702944091605E-4</v>
      </c>
      <c r="J252">
        <v>4689934.7355809398</v>
      </c>
      <c r="K252">
        <v>4</v>
      </c>
      <c r="L252">
        <v>3</v>
      </c>
      <c r="M252">
        <v>2</v>
      </c>
      <c r="N252">
        <v>1</v>
      </c>
      <c r="O252">
        <v>2</v>
      </c>
      <c r="P252">
        <v>1</v>
      </c>
      <c r="Q252" s="2">
        <f>IF(COUNTBLANK(Table2[[#This Row],[P1]:[P16]])&gt;0,"",(SUM(Table2[[#This Row],[P1]:[P7]]))*(Table2[[#This Row],[P8]]/10+Table2[[#This Row],[P9]]/1000+Table2[[#This Row],[P10]]/100000)+(PRODUCT(Table2[[#This Row],[P11]:[P16]])))</f>
        <v>364.60506392221805</v>
      </c>
      <c r="R252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53" spans="1:18" x14ac:dyDescent="0.3">
      <c r="A253">
        <v>-0.42981072121058816</v>
      </c>
      <c r="B253">
        <v>3.0902323061678136</v>
      </c>
      <c r="C253">
        <v>3.0902323061678136</v>
      </c>
      <c r="D253">
        <v>0</v>
      </c>
      <c r="E253">
        <v>0.66666666666666663</v>
      </c>
      <c r="F253">
        <v>0</v>
      </c>
      <c r="G253">
        <v>0.33333333333333337</v>
      </c>
      <c r="H253">
        <v>5.6253921805486176E-3</v>
      </c>
      <c r="I253">
        <v>6.9562702944091605E-4</v>
      </c>
      <c r="J253">
        <v>4689934.7355809398</v>
      </c>
      <c r="K253">
        <v>4</v>
      </c>
      <c r="L253">
        <v>3</v>
      </c>
      <c r="M253">
        <v>1</v>
      </c>
      <c r="N253">
        <v>1</v>
      </c>
      <c r="O253">
        <v>2</v>
      </c>
      <c r="P253">
        <v>1</v>
      </c>
      <c r="Q253" s="2">
        <f>IF(COUNTBLANK(Table2[[#This Row],[P1]:[P16]])&gt;0,"",(SUM(Table2[[#This Row],[P1]:[P7]]))*(Table2[[#This Row],[P8]]/10+Table2[[#This Row],[P9]]/1000+Table2[[#This Row],[P10]]/100000)+(PRODUCT(Table2[[#This Row],[P11]:[P16]])))</f>
        <v>340.60506392221805</v>
      </c>
      <c r="R253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54" spans="1:18" x14ac:dyDescent="0.3">
      <c r="A254">
        <v>-0.42981072121058816</v>
      </c>
      <c r="B254">
        <v>3.0902323061678136</v>
      </c>
      <c r="C254">
        <v>3.0902323061678136</v>
      </c>
      <c r="D254">
        <v>0</v>
      </c>
      <c r="E254">
        <v>0.66666666666666663</v>
      </c>
      <c r="F254">
        <v>0</v>
      </c>
      <c r="G254">
        <v>0.33333333333333337</v>
      </c>
      <c r="H254">
        <v>5.6253921805486176E-3</v>
      </c>
      <c r="I254">
        <v>6.9562702944091605E-4</v>
      </c>
      <c r="J254">
        <v>4689934.7355809398</v>
      </c>
      <c r="K254">
        <v>4</v>
      </c>
      <c r="L254">
        <v>3</v>
      </c>
      <c r="M254">
        <v>1</v>
      </c>
      <c r="N254">
        <v>2</v>
      </c>
      <c r="O254">
        <v>2</v>
      </c>
      <c r="P254">
        <v>1</v>
      </c>
      <c r="Q254" s="2">
        <f>IF(COUNTBLANK(Table2[[#This Row],[P1]:[P16]])&gt;0,"",(SUM(Table2[[#This Row],[P1]:[P7]]))*(Table2[[#This Row],[P8]]/10+Table2[[#This Row],[P9]]/1000+Table2[[#This Row],[P10]]/100000)+(PRODUCT(Table2[[#This Row],[P11]:[P16]])))</f>
        <v>364.60506392221805</v>
      </c>
      <c r="R254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55" spans="1:18" x14ac:dyDescent="0.3">
      <c r="A255">
        <v>-0.42981072121058816</v>
      </c>
      <c r="B255">
        <v>3.0902323061678136</v>
      </c>
      <c r="C255">
        <v>3.0902323061678136</v>
      </c>
      <c r="D255">
        <v>0</v>
      </c>
      <c r="E255">
        <v>0.66666666666666663</v>
      </c>
      <c r="F255">
        <v>0</v>
      </c>
      <c r="G255">
        <v>0.33333333333333337</v>
      </c>
      <c r="H255">
        <v>5.6253921805486176E-3</v>
      </c>
      <c r="I255">
        <v>6.9562702944091605E-4</v>
      </c>
      <c r="J255">
        <v>4689934.7355809398</v>
      </c>
      <c r="K255">
        <v>4</v>
      </c>
      <c r="L255">
        <v>3</v>
      </c>
      <c r="M255">
        <v>1</v>
      </c>
      <c r="N255">
        <v>2</v>
      </c>
      <c r="O255">
        <v>1</v>
      </c>
      <c r="P255">
        <v>1</v>
      </c>
      <c r="Q255" s="2">
        <f>IF(COUNTBLANK(Table2[[#This Row],[P1]:[P16]])&gt;0,"",(SUM(Table2[[#This Row],[P1]:[P7]]))*(Table2[[#This Row],[P8]]/10+Table2[[#This Row],[P9]]/1000+Table2[[#This Row],[P10]]/100000)+(PRODUCT(Table2[[#This Row],[P11]:[P16]])))</f>
        <v>340.60506392221805</v>
      </c>
      <c r="R255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56" spans="1:18" x14ac:dyDescent="0.3">
      <c r="A256">
        <v>-0.42981072121058816</v>
      </c>
      <c r="B256">
        <v>3.0902323061678136</v>
      </c>
      <c r="C256">
        <v>3.0902323061678136</v>
      </c>
      <c r="D256">
        <v>0</v>
      </c>
      <c r="E256">
        <v>0.66666666666666663</v>
      </c>
      <c r="F256">
        <v>0</v>
      </c>
      <c r="G256">
        <v>0.33333333333333337</v>
      </c>
      <c r="H256">
        <v>5.6253921805486176E-3</v>
      </c>
      <c r="I256">
        <v>6.9562702944091605E-4</v>
      </c>
      <c r="J256">
        <v>4689934.7355809398</v>
      </c>
      <c r="K256">
        <v>4</v>
      </c>
      <c r="L256">
        <v>3</v>
      </c>
      <c r="M256">
        <v>1</v>
      </c>
      <c r="N256">
        <v>2</v>
      </c>
      <c r="O256">
        <v>1</v>
      </c>
      <c r="P256">
        <v>3</v>
      </c>
      <c r="Q256" s="2">
        <f>IF(COUNTBLANK(Table2[[#This Row],[P1]:[P16]])&gt;0,"",(SUM(Table2[[#This Row],[P1]:[P7]]))*(Table2[[#This Row],[P8]]/10+Table2[[#This Row],[P9]]/1000+Table2[[#This Row],[P10]]/100000)+(PRODUCT(Table2[[#This Row],[P11]:[P16]])))</f>
        <v>388.60506392221805</v>
      </c>
      <c r="R256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57" spans="1:18" x14ac:dyDescent="0.3">
      <c r="A257">
        <v>3.0902323061678136</v>
      </c>
      <c r="B257">
        <v>-0.4298107212105885</v>
      </c>
      <c r="C257">
        <v>0.42981072121058789</v>
      </c>
      <c r="D257">
        <v>0</v>
      </c>
      <c r="E257">
        <v>0</v>
      </c>
      <c r="F257">
        <v>0</v>
      </c>
      <c r="G257">
        <v>0.33333333333333331</v>
      </c>
      <c r="H257">
        <v>6.4213054774113614</v>
      </c>
      <c r="I257">
        <v>6.9562702944091605E-4</v>
      </c>
      <c r="J257">
        <v>3.5993638271212633</v>
      </c>
      <c r="K257">
        <v>4</v>
      </c>
      <c r="L257">
        <v>2</v>
      </c>
      <c r="M257">
        <v>1</v>
      </c>
      <c r="N257">
        <v>2</v>
      </c>
      <c r="O257">
        <v>1</v>
      </c>
      <c r="P257">
        <v>4</v>
      </c>
      <c r="Q257" s="2">
        <f>IF(COUNTBLANK(Table2[[#This Row],[P1]:[P16]])&gt;0,"",(SUM(Table2[[#This Row],[P1]:[P7]]))*(Table2[[#This Row],[P8]]/10+Table2[[#This Row],[P9]]/1000+Table2[[#This Row],[P10]]/100000)+(PRODUCT(Table2[[#This Row],[P11]:[P16]])))</f>
        <v>66.198501687428632</v>
      </c>
      <c r="R257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10.760410875101767</v>
      </c>
    </row>
    <row r="258" spans="1:18" x14ac:dyDescent="0.3">
      <c r="A258">
        <v>-0.42981072121058816</v>
      </c>
      <c r="B258">
        <v>-0.4298107212105885</v>
      </c>
      <c r="C258">
        <v>0.42981072121058789</v>
      </c>
      <c r="D258">
        <v>0</v>
      </c>
      <c r="E258">
        <v>0</v>
      </c>
      <c r="F258">
        <v>0</v>
      </c>
      <c r="G258">
        <v>0.33333333333333331</v>
      </c>
      <c r="H258">
        <v>6.4213054774113614</v>
      </c>
      <c r="I258">
        <v>6.9562702944091605E-4</v>
      </c>
      <c r="J258">
        <v>3.5993638271212633</v>
      </c>
      <c r="K258">
        <v>4</v>
      </c>
      <c r="L258">
        <v>2</v>
      </c>
      <c r="M258">
        <v>1</v>
      </c>
      <c r="N258">
        <v>2</v>
      </c>
      <c r="O258">
        <v>1</v>
      </c>
      <c r="P258">
        <v>4</v>
      </c>
      <c r="Q258" s="2">
        <f>IF(COUNTBLANK(Table2[[#This Row],[P1]:[P16]])&gt;0,"",(SUM(Table2[[#This Row],[P1]:[P7]]))*(Table2[[#This Row],[P8]]/10+Table2[[#This Row],[P9]]/1000+Table2[[#This Row],[P10]]/100000)+(PRODUCT(Table2[[#This Row],[P11]:[P16]])))</f>
        <v>63.938045382393263</v>
      </c>
      <c r="R258" s="2">
        <f>IF(COUNTBLANK(Table2[[#This Row],[P1]:[P16]])&gt;0,"",(Table2[[#This Row],[P1]]^2+(Table2[[#This Row],[P2]]*Table2[[#This Row],[P3]])+EXP(Table2[[#This Row],[P4]]+Table2[[#This Row],[P5]]+Table2[[#This Row],[P6]]+Table2[[#This Row],[P7]])))</f>
        <v>1.3956124250860895</v>
      </c>
    </row>
    <row r="259" spans="1:18" x14ac:dyDescent="0.3">
      <c r="A259">
        <v>-0.42981072121058816</v>
      </c>
      <c r="B259">
        <v>3.0902323061678136</v>
      </c>
      <c r="C259">
        <v>0.42981072121058789</v>
      </c>
      <c r="D259">
        <v>0</v>
      </c>
      <c r="E259">
        <v>0</v>
      </c>
      <c r="F259">
        <v>0</v>
      </c>
      <c r="G259">
        <v>0.33333333333333331</v>
      </c>
      <c r="H259">
        <v>6.4213054774113614</v>
      </c>
      <c r="I259">
        <v>6.9562702944091605E-4</v>
      </c>
      <c r="J259">
        <v>3.5993638271212633</v>
      </c>
      <c r="K259">
        <v>4</v>
      </c>
      <c r="L259">
        <v>2</v>
      </c>
      <c r="M259">
        <v>1</v>
      </c>
      <c r="N259">
        <v>2</v>
      </c>
      <c r="O259">
        <v>1</v>
      </c>
      <c r="P259">
        <v>4</v>
      </c>
      <c r="Q259" s="2">
        <f>IF(COUNTBLANK(Table2[[#This Row],[P1]:[P16]])&gt;0,"",(SUM(Table2[[#This Row],[P1]:[P7]]))*(Table2[[#This Row],[P8]]/10+Table2[[#This Row],[P9]]/1000+Table2[[#This Row],[P10]]/100000)+(PRODUCT(Table2[[#This Row],[P11]:[P16]])))</f>
        <v>66.198501687428632</v>
      </c>
      <c r="R259" s="2">
        <f>IF(COUNTBLANK(Table2[[#This Row],[P1]:[P16]])&gt;0,"",(Table2[[#This Row],[P1]]^2+(Table2[[#This Row],[P2]]*Table2[[#This Row],[P3]])+EXP(Table2[[#This Row],[P4]]+Table2[[#This Row],[P5]]+Table2[[#This Row],[P6]]+Table2[[#This Row],[P7]])))</f>
        <v>2.9085646573759014</v>
      </c>
    </row>
    <row r="260" spans="1:18" x14ac:dyDescent="0.3">
      <c r="A260">
        <v>-0.42981072121058816</v>
      </c>
      <c r="B260">
        <v>3.0902323061678136</v>
      </c>
      <c r="C260">
        <v>-3.0902323061678136</v>
      </c>
      <c r="D260">
        <v>0</v>
      </c>
      <c r="E260">
        <v>0</v>
      </c>
      <c r="F260">
        <v>0</v>
      </c>
      <c r="G260">
        <v>0.33333333333333331</v>
      </c>
      <c r="H260">
        <v>6.4213054774113614</v>
      </c>
      <c r="I260">
        <v>6.9562702944091605E-4</v>
      </c>
      <c r="J260">
        <v>3.5993638271212633</v>
      </c>
      <c r="K260">
        <v>4</v>
      </c>
      <c r="L260">
        <v>2</v>
      </c>
      <c r="M260">
        <v>1</v>
      </c>
      <c r="N260">
        <v>2</v>
      </c>
      <c r="O260">
        <v>1</v>
      </c>
      <c r="P260">
        <v>4</v>
      </c>
      <c r="Q260" s="2">
        <f>IF(COUNTBLANK(Table2[[#This Row],[P1]:[P16]])&gt;0,"",(SUM(Table2[[#This Row],[P1]:[P7]]))*(Table2[[#This Row],[P8]]/10+Table2[[#This Row],[P9]]/1000+Table2[[#This Row],[P10]]/100000)+(PRODUCT(Table2[[#This Row],[P11]:[P16]])))</f>
        <v>63.938045382393263</v>
      </c>
      <c r="R260" s="2">
        <f>IF(COUNTBLANK(Table2[[#This Row],[P1]:[P16]])&gt;0,"",(Table2[[#This Row],[P1]]^2+(Table2[[#This Row],[P2]]*Table2[[#This Row],[P3]])+EXP(Table2[[#This Row],[P4]]+Table2[[#This Row],[P5]]+Table2[[#This Row],[P6]]+Table2[[#This Row],[P7]])))</f>
        <v>-7.9691860249295887</v>
      </c>
    </row>
    <row r="261" spans="1:18" x14ac:dyDescent="0.3">
      <c r="A261">
        <v>-0.42981072121058816</v>
      </c>
      <c r="B261">
        <v>3.0902323061678136</v>
      </c>
      <c r="C261">
        <v>-3.0902323061678136</v>
      </c>
      <c r="D261">
        <v>0.66666666666666663</v>
      </c>
      <c r="E261">
        <v>0</v>
      </c>
      <c r="F261">
        <v>0</v>
      </c>
      <c r="G261">
        <v>0.33333333333333331</v>
      </c>
      <c r="H261">
        <v>6.4213054774113614</v>
      </c>
      <c r="I261">
        <v>6.9562702944091605E-4</v>
      </c>
      <c r="J261">
        <v>3.5993638271212633</v>
      </c>
      <c r="K261">
        <v>4</v>
      </c>
      <c r="L261">
        <v>2</v>
      </c>
      <c r="M261">
        <v>1</v>
      </c>
      <c r="N261">
        <v>2</v>
      </c>
      <c r="O261">
        <v>1</v>
      </c>
      <c r="P261">
        <v>4</v>
      </c>
      <c r="Q261" s="2">
        <f>IF(COUNTBLANK(Table2[[#This Row],[P1]:[P16]])&gt;0,"",(SUM(Table2[[#This Row],[P1]:[P7]]))*(Table2[[#This Row],[P8]]/10+Table2[[#This Row],[P9]]/1000+Table2[[#This Row],[P10]]/100000)+(PRODUCT(Table2[[#This Row],[P11]:[P16]])))</f>
        <v>64.366156873730887</v>
      </c>
      <c r="R261" s="2">
        <f>IF(COUNTBLANK(Table2[[#This Row],[P1]:[P16]])&gt;0,"",(Table2[[#This Row],[P1]]^2+(Table2[[#This Row],[P2]]*Table2[[#This Row],[P3]])+EXP(Table2[[#This Row],[P4]]+Table2[[#This Row],[P5]]+Table2[[#This Row],[P6]]+Table2[[#This Row],[P7]])))</f>
        <v>-6.6465166215566338</v>
      </c>
    </row>
    <row r="262" spans="1:18" x14ac:dyDescent="0.3">
      <c r="A262">
        <v>-0.42981072121058816</v>
      </c>
      <c r="B262">
        <v>3.0902323061678136</v>
      </c>
      <c r="C262">
        <v>-3.0902323061678136</v>
      </c>
      <c r="D262">
        <v>0.66666666666666663</v>
      </c>
      <c r="E262">
        <v>0.66666666666666663</v>
      </c>
      <c r="F262">
        <v>0</v>
      </c>
      <c r="G262">
        <v>0.33333333333333331</v>
      </c>
      <c r="H262">
        <v>6.4213054774113614</v>
      </c>
      <c r="I262">
        <v>6.9562702944091605E-4</v>
      </c>
      <c r="J262">
        <v>3.5993638271212633</v>
      </c>
      <c r="K262">
        <v>4</v>
      </c>
      <c r="L262">
        <v>2</v>
      </c>
      <c r="M262">
        <v>1</v>
      </c>
      <c r="N262">
        <v>2</v>
      </c>
      <c r="O262">
        <v>1</v>
      </c>
      <c r="P262">
        <v>4</v>
      </c>
      <c r="Q262" s="2">
        <f>IF(COUNTBLANK(Table2[[#This Row],[P1]:[P16]])&gt;0,"",(SUM(Table2[[#This Row],[P1]:[P7]]))*(Table2[[#This Row],[P8]]/10+Table2[[#This Row],[P9]]/1000+Table2[[#This Row],[P10]]/100000)+(PRODUCT(Table2[[#This Row],[P11]:[P16]])))</f>
        <v>64.794268365068518</v>
      </c>
      <c r="R262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263" spans="1:18" x14ac:dyDescent="0.3">
      <c r="A263">
        <v>-0.42981072121058816</v>
      </c>
      <c r="B263">
        <v>3.0902323061678136</v>
      </c>
      <c r="C263">
        <v>-3.0902323061678136</v>
      </c>
      <c r="D263">
        <v>0.66666666666666663</v>
      </c>
      <c r="E263">
        <v>0.66666666666666663</v>
      </c>
      <c r="F263">
        <v>0.66666666666666663</v>
      </c>
      <c r="G263">
        <v>0.33333333333333331</v>
      </c>
      <c r="H263">
        <v>6.4213054774113614</v>
      </c>
      <c r="I263">
        <v>6.9562702944091605E-4</v>
      </c>
      <c r="J263">
        <v>3.5993638271212633</v>
      </c>
      <c r="K263">
        <v>4</v>
      </c>
      <c r="L263">
        <v>2</v>
      </c>
      <c r="M263">
        <v>1</v>
      </c>
      <c r="N263">
        <v>2</v>
      </c>
      <c r="O263">
        <v>1</v>
      </c>
      <c r="P263">
        <v>4</v>
      </c>
      <c r="Q263" s="2">
        <f>IF(COUNTBLANK(Table2[[#This Row],[P1]:[P16]])&gt;0,"",(SUM(Table2[[#This Row],[P1]:[P7]]))*(Table2[[#This Row],[P8]]/10+Table2[[#This Row],[P9]]/1000+Table2[[#This Row],[P10]]/100000)+(PRODUCT(Table2[[#This Row],[P11]:[P16]])))</f>
        <v>65.222379856406135</v>
      </c>
      <c r="R263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264" spans="1:18" x14ac:dyDescent="0.3">
      <c r="A264">
        <v>-0.42981072121058816</v>
      </c>
      <c r="B264">
        <v>3.0902323061678136</v>
      </c>
      <c r="C264">
        <v>-3.0902323061678136</v>
      </c>
      <c r="D264">
        <v>0.66666666666666663</v>
      </c>
      <c r="E264">
        <v>0.66666666666666663</v>
      </c>
      <c r="F264">
        <v>0.66666666666666663</v>
      </c>
      <c r="G264">
        <v>1</v>
      </c>
      <c r="H264">
        <v>6.4213054774113614</v>
      </c>
      <c r="I264">
        <v>6.9562702944091605E-4</v>
      </c>
      <c r="J264">
        <v>3.5993638271212633</v>
      </c>
      <c r="K264">
        <v>4</v>
      </c>
      <c r="L264">
        <v>2</v>
      </c>
      <c r="M264">
        <v>1</v>
      </c>
      <c r="N264">
        <v>2</v>
      </c>
      <c r="O264">
        <v>1</v>
      </c>
      <c r="P264">
        <v>4</v>
      </c>
      <c r="Q264" s="2">
        <f>IF(COUNTBLANK(Table2[[#This Row],[P1]:[P16]])&gt;0,"",(SUM(Table2[[#This Row],[P1]:[P7]]))*(Table2[[#This Row],[P8]]/10+Table2[[#This Row],[P9]]/1000+Table2[[#This Row],[P10]]/100000)+(PRODUCT(Table2[[#This Row],[P11]:[P16]])))</f>
        <v>65.650491347743767</v>
      </c>
      <c r="R264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265" spans="1:18" x14ac:dyDescent="0.3">
      <c r="A265">
        <v>-0.42981072121058816</v>
      </c>
      <c r="B265">
        <v>3.0902323061678136</v>
      </c>
      <c r="C265">
        <v>-3.0902323061678136</v>
      </c>
      <c r="D265">
        <v>0.66666666666666663</v>
      </c>
      <c r="E265">
        <v>0.66666666666666663</v>
      </c>
      <c r="F265">
        <v>0.66666666666666663</v>
      </c>
      <c r="G265">
        <v>1</v>
      </c>
      <c r="H265">
        <v>5.6253921805486176E-3</v>
      </c>
      <c r="I265">
        <v>6.9562702944091605E-4</v>
      </c>
      <c r="J265">
        <v>3.5993638271212633</v>
      </c>
      <c r="K265">
        <v>4</v>
      </c>
      <c r="L265">
        <v>2</v>
      </c>
      <c r="M265">
        <v>1</v>
      </c>
      <c r="N265">
        <v>2</v>
      </c>
      <c r="O265">
        <v>1</v>
      </c>
      <c r="P265">
        <v>4</v>
      </c>
      <c r="Q265" s="2">
        <f>IF(COUNTBLANK(Table2[[#This Row],[P1]:[P16]])&gt;0,"",(SUM(Table2[[#This Row],[P1]:[P7]]))*(Table2[[#This Row],[P8]]/10+Table2[[#This Row],[P9]]/1000+Table2[[#This Row],[P10]]/100000)+(PRODUCT(Table2[[#This Row],[P11]:[P16]])))</f>
        <v>64.001540130623468</v>
      </c>
      <c r="R265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266" spans="1:18" x14ac:dyDescent="0.3">
      <c r="A266">
        <v>-0.42981072121058816</v>
      </c>
      <c r="B266">
        <v>3.0902323061678136</v>
      </c>
      <c r="C266">
        <v>-3.0902323061678136</v>
      </c>
      <c r="D266">
        <v>0.66666666666666663</v>
      </c>
      <c r="E266">
        <v>0.66666666666666663</v>
      </c>
      <c r="F266">
        <v>0.66666666666666663</v>
      </c>
      <c r="G266">
        <v>1</v>
      </c>
      <c r="H266">
        <v>5.6253921805486176E-3</v>
      </c>
      <c r="I266">
        <v>26.827625628449667</v>
      </c>
      <c r="J266">
        <v>3.5993638271212633</v>
      </c>
      <c r="K266">
        <v>4</v>
      </c>
      <c r="L266">
        <v>2</v>
      </c>
      <c r="M266">
        <v>1</v>
      </c>
      <c r="N266">
        <v>2</v>
      </c>
      <c r="O266">
        <v>1</v>
      </c>
      <c r="P266">
        <v>4</v>
      </c>
      <c r="Q266" s="2">
        <f>IF(COUNTBLANK(Table2[[#This Row],[P1]:[P16]])&gt;0,"",(SUM(Table2[[#This Row],[P1]:[P7]]))*(Table2[[#This Row],[P8]]/10+Table2[[#This Row],[P9]]/1000+Table2[[#This Row],[P10]]/100000)+(PRODUCT(Table2[[#This Row],[P11]:[P16]])))</f>
        <v>64.07049041849595</v>
      </c>
      <c r="R266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267" spans="1:18" x14ac:dyDescent="0.3">
      <c r="A267">
        <v>-0.42981072121058816</v>
      </c>
      <c r="B267">
        <v>3.0902323061678136</v>
      </c>
      <c r="C267">
        <v>-3.0902323061678136</v>
      </c>
      <c r="D267">
        <v>0.66666666666666663</v>
      </c>
      <c r="E267">
        <v>0.66666666666666663</v>
      </c>
      <c r="F267">
        <v>0.66666666666666663</v>
      </c>
      <c r="G267">
        <v>1</v>
      </c>
      <c r="H267">
        <v>5.6253921805486176E-3</v>
      </c>
      <c r="I267">
        <v>26.827625628449667</v>
      </c>
      <c r="J267">
        <v>4689934.7355809398</v>
      </c>
      <c r="K267">
        <v>4</v>
      </c>
      <c r="L267">
        <v>2</v>
      </c>
      <c r="M267">
        <v>1</v>
      </c>
      <c r="N267">
        <v>2</v>
      </c>
      <c r="O267">
        <v>1</v>
      </c>
      <c r="P267">
        <v>4</v>
      </c>
      <c r="Q267" s="2">
        <f>IF(COUNTBLANK(Table2[[#This Row],[P1]:[P16]])&gt;0,"",(SUM(Table2[[#This Row],[P1]:[P7]]))*(Table2[[#This Row],[P8]]/10+Table2[[#This Row],[P9]]/1000+Table2[[#This Row],[P10]]/100000)+(PRODUCT(Table2[[#This Row],[P11]:[P16]])))</f>
        <v>184.61059766415462</v>
      </c>
      <c r="R267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268" spans="1:18" x14ac:dyDescent="0.3">
      <c r="A268">
        <v>-0.42981072121058816</v>
      </c>
      <c r="B268">
        <v>3.0902323061678136</v>
      </c>
      <c r="C268">
        <v>-3.0902323061678136</v>
      </c>
      <c r="D268">
        <v>0.66666666666666663</v>
      </c>
      <c r="E268">
        <v>0.66666666666666663</v>
      </c>
      <c r="F268">
        <v>0.66666666666666663</v>
      </c>
      <c r="G268">
        <v>1</v>
      </c>
      <c r="H268">
        <v>5.6253921805486176E-3</v>
      </c>
      <c r="I268">
        <v>26.827625628449667</v>
      </c>
      <c r="J268">
        <v>4689934.7355809398</v>
      </c>
      <c r="K268">
        <v>5</v>
      </c>
      <c r="L268">
        <v>2</v>
      </c>
      <c r="M268">
        <v>1</v>
      </c>
      <c r="N268">
        <v>2</v>
      </c>
      <c r="O268">
        <v>1</v>
      </c>
      <c r="P268">
        <v>4</v>
      </c>
      <c r="Q268" s="2">
        <f>IF(COUNTBLANK(Table2[[#This Row],[P1]:[P16]])&gt;0,"",(SUM(Table2[[#This Row],[P1]:[P7]]))*(Table2[[#This Row],[P8]]/10+Table2[[#This Row],[P9]]/1000+Table2[[#This Row],[P10]]/100000)+(PRODUCT(Table2[[#This Row],[P11]:[P16]])))</f>
        <v>200.61059766415462</v>
      </c>
      <c r="R268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269" spans="1:18" x14ac:dyDescent="0.3">
      <c r="A269">
        <v>-0.42981072121058816</v>
      </c>
      <c r="B269">
        <v>3.0902323061678136</v>
      </c>
      <c r="C269">
        <v>-3.0902323061678136</v>
      </c>
      <c r="D269">
        <v>0.66666666666666663</v>
      </c>
      <c r="E269">
        <v>0.66666666666666663</v>
      </c>
      <c r="F269">
        <v>0.66666666666666663</v>
      </c>
      <c r="G269">
        <v>1</v>
      </c>
      <c r="H269">
        <v>5.6253921805486176E-3</v>
      </c>
      <c r="I269">
        <v>26.827625628449667</v>
      </c>
      <c r="J269">
        <v>4689934.7355809398</v>
      </c>
      <c r="K269">
        <v>5</v>
      </c>
      <c r="L269">
        <v>1</v>
      </c>
      <c r="M269">
        <v>1</v>
      </c>
      <c r="N269">
        <v>2</v>
      </c>
      <c r="O269">
        <v>1</v>
      </c>
      <c r="P269">
        <v>4</v>
      </c>
      <c r="Q269" s="2">
        <f>IF(COUNTBLANK(Table2[[#This Row],[P1]:[P16]])&gt;0,"",(SUM(Table2[[#This Row],[P1]:[P7]]))*(Table2[[#This Row],[P8]]/10+Table2[[#This Row],[P9]]/1000+Table2[[#This Row],[P10]]/100000)+(PRODUCT(Table2[[#This Row],[P11]:[P16]])))</f>
        <v>160.61059766415462</v>
      </c>
      <c r="R269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270" spans="1:18" x14ac:dyDescent="0.3">
      <c r="A270">
        <v>-0.42981072121058816</v>
      </c>
      <c r="B270">
        <v>3.0902323061678136</v>
      </c>
      <c r="C270">
        <v>-3.0902323061678136</v>
      </c>
      <c r="D270">
        <v>0.66666666666666663</v>
      </c>
      <c r="E270">
        <v>0.66666666666666663</v>
      </c>
      <c r="F270">
        <v>0.66666666666666663</v>
      </c>
      <c r="G270">
        <v>1</v>
      </c>
      <c r="H270">
        <v>5.6253921805486176E-3</v>
      </c>
      <c r="I270">
        <v>26.827625628449667</v>
      </c>
      <c r="J270">
        <v>4689934.7355809398</v>
      </c>
      <c r="K270">
        <v>5</v>
      </c>
      <c r="L270">
        <v>1</v>
      </c>
      <c r="M270">
        <v>2</v>
      </c>
      <c r="N270">
        <v>2</v>
      </c>
      <c r="O270">
        <v>1</v>
      </c>
      <c r="P270">
        <v>4</v>
      </c>
      <c r="Q270" s="2">
        <f>IF(COUNTBLANK(Table2[[#This Row],[P1]:[P16]])&gt;0,"",(SUM(Table2[[#This Row],[P1]:[P7]]))*(Table2[[#This Row],[P8]]/10+Table2[[#This Row],[P9]]/1000+Table2[[#This Row],[P10]]/100000)+(PRODUCT(Table2[[#This Row],[P11]:[P16]])))</f>
        <v>200.61059766415462</v>
      </c>
      <c r="R270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271" spans="1:18" x14ac:dyDescent="0.3">
      <c r="A271">
        <v>-0.42981072121058816</v>
      </c>
      <c r="B271">
        <v>3.0902323061678136</v>
      </c>
      <c r="C271">
        <v>-3.0902323061678136</v>
      </c>
      <c r="D271">
        <v>0.66666666666666663</v>
      </c>
      <c r="E271">
        <v>0.66666666666666663</v>
      </c>
      <c r="F271">
        <v>0.66666666666666663</v>
      </c>
      <c r="G271">
        <v>1</v>
      </c>
      <c r="H271">
        <v>5.6253921805486176E-3</v>
      </c>
      <c r="I271">
        <v>26.827625628449667</v>
      </c>
      <c r="J271">
        <v>4689934.7355809398</v>
      </c>
      <c r="K271">
        <v>5</v>
      </c>
      <c r="L271">
        <v>1</v>
      </c>
      <c r="M271">
        <v>2</v>
      </c>
      <c r="N271">
        <v>1</v>
      </c>
      <c r="O271">
        <v>1</v>
      </c>
      <c r="P271">
        <v>4</v>
      </c>
      <c r="Q271" s="2">
        <f>IF(COUNTBLANK(Table2[[#This Row],[P1]:[P16]])&gt;0,"",(SUM(Table2[[#This Row],[P1]:[P7]]))*(Table2[[#This Row],[P8]]/10+Table2[[#This Row],[P9]]/1000+Table2[[#This Row],[P10]]/100000)+(PRODUCT(Table2[[#This Row],[P11]:[P16]])))</f>
        <v>160.61059766415462</v>
      </c>
      <c r="R271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272" spans="1:18" x14ac:dyDescent="0.3">
      <c r="A272">
        <v>-0.42981072121058816</v>
      </c>
      <c r="B272">
        <v>3.0902323061678136</v>
      </c>
      <c r="C272">
        <v>-3.0902323061678136</v>
      </c>
      <c r="D272">
        <v>0.66666666666666663</v>
      </c>
      <c r="E272">
        <v>0.66666666666666663</v>
      </c>
      <c r="F272">
        <v>0.66666666666666663</v>
      </c>
      <c r="G272">
        <v>1</v>
      </c>
      <c r="H272">
        <v>5.6253921805486176E-3</v>
      </c>
      <c r="I272">
        <v>26.827625628449667</v>
      </c>
      <c r="J272">
        <v>4689934.7355809398</v>
      </c>
      <c r="K272">
        <v>5</v>
      </c>
      <c r="L272">
        <v>1</v>
      </c>
      <c r="M272">
        <v>2</v>
      </c>
      <c r="N272">
        <v>1</v>
      </c>
      <c r="O272">
        <v>2</v>
      </c>
      <c r="P272">
        <v>4</v>
      </c>
      <c r="Q272" s="2">
        <f>IF(COUNTBLANK(Table2[[#This Row],[P1]:[P16]])&gt;0,"",(SUM(Table2[[#This Row],[P1]:[P7]]))*(Table2[[#This Row],[P8]]/10+Table2[[#This Row],[P9]]/1000+Table2[[#This Row],[P10]]/100000)+(PRODUCT(Table2[[#This Row],[P11]:[P16]])))</f>
        <v>200.61059766415462</v>
      </c>
      <c r="R272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273" spans="1:18" x14ac:dyDescent="0.3">
      <c r="A273">
        <v>-0.42981072121058816</v>
      </c>
      <c r="B273">
        <v>3.0902323061678136</v>
      </c>
      <c r="C273">
        <v>-3.0902323061678136</v>
      </c>
      <c r="D273">
        <v>0.66666666666666663</v>
      </c>
      <c r="E273">
        <v>0.66666666666666663</v>
      </c>
      <c r="F273">
        <v>0.66666666666666663</v>
      </c>
      <c r="G273">
        <v>1</v>
      </c>
      <c r="H273">
        <v>5.6253921805486176E-3</v>
      </c>
      <c r="I273">
        <v>26.827625628449667</v>
      </c>
      <c r="J273">
        <v>4689934.7355809398</v>
      </c>
      <c r="K273">
        <v>5</v>
      </c>
      <c r="L273">
        <v>1</v>
      </c>
      <c r="M273">
        <v>2</v>
      </c>
      <c r="N273">
        <v>1</v>
      </c>
      <c r="O273">
        <v>2</v>
      </c>
      <c r="P273">
        <v>2</v>
      </c>
      <c r="Q273" s="2">
        <f>IF(COUNTBLANK(Table2[[#This Row],[P1]:[P16]])&gt;0,"",(SUM(Table2[[#This Row],[P1]:[P7]]))*(Table2[[#This Row],[P8]]/10+Table2[[#This Row],[P9]]/1000+Table2[[#This Row],[P10]]/100000)+(PRODUCT(Table2[[#This Row],[P11]:[P16]])))</f>
        <v>160.61059766415462</v>
      </c>
      <c r="R273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274" spans="1:18" x14ac:dyDescent="0.3">
      <c r="A274">
        <v>-0.4298107212105885</v>
      </c>
      <c r="B274">
        <v>-0.4298107212105885</v>
      </c>
      <c r="C274">
        <v>-3.0902323061678136</v>
      </c>
      <c r="D274">
        <v>1</v>
      </c>
      <c r="E274">
        <v>0.33333333333333331</v>
      </c>
      <c r="F274">
        <v>1</v>
      </c>
      <c r="G274">
        <v>0.33333333333333331</v>
      </c>
      <c r="H274">
        <v>6.4213054774113614</v>
      </c>
      <c r="I274">
        <v>78487.677623776981</v>
      </c>
      <c r="J274">
        <v>4689934.7355809398</v>
      </c>
      <c r="K274">
        <v>3</v>
      </c>
      <c r="L274">
        <v>1</v>
      </c>
      <c r="M274">
        <v>2</v>
      </c>
      <c r="N274">
        <v>1</v>
      </c>
      <c r="O274">
        <v>1</v>
      </c>
      <c r="P274">
        <v>3</v>
      </c>
      <c r="Q274" s="2">
        <f>IF(COUNTBLANK(Table2[[#This Row],[P1]:[P16]])&gt;0,"",(SUM(Table2[[#This Row],[P1]:[P7]]))*(Table2[[#This Row],[P8]]/10+Table2[[#This Row],[P9]]/1000+Table2[[#This Row],[P10]]/100000)+(PRODUCT(Table2[[#This Row],[P11]:[P16]])))</f>
        <v>-143.71898431824613</v>
      </c>
      <c r="R274" s="2">
        <f>IF(COUNTBLANK(Table2[[#This Row],[P1]:[P16]])&gt;0,"",(Table2[[#This Row],[P1]]^2+(Table2[[#This Row],[P2]]*Table2[[#This Row],[P3]])+EXP(Table2[[#This Row],[P4]]+Table2[[#This Row],[P5]]+Table2[[#This Row],[P6]]+Table2[[#This Row],[P7]])))</f>
        <v>15.904868327439706</v>
      </c>
    </row>
    <row r="275" spans="1:18" x14ac:dyDescent="0.3">
      <c r="A275">
        <v>3.0902323061678136</v>
      </c>
      <c r="B275">
        <v>-0.4298107212105885</v>
      </c>
      <c r="C275">
        <v>-3.0902323061678136</v>
      </c>
      <c r="D275">
        <v>1</v>
      </c>
      <c r="E275">
        <v>0.33333333333333331</v>
      </c>
      <c r="F275">
        <v>1</v>
      </c>
      <c r="G275">
        <v>0.33333333333333331</v>
      </c>
      <c r="H275">
        <v>6.4213054774113614</v>
      </c>
      <c r="I275">
        <v>78487.677623776981</v>
      </c>
      <c r="J275">
        <v>4689934.7355809398</v>
      </c>
      <c r="K275">
        <v>3</v>
      </c>
      <c r="L275">
        <v>1</v>
      </c>
      <c r="M275">
        <v>2</v>
      </c>
      <c r="N275">
        <v>1</v>
      </c>
      <c r="O275">
        <v>1</v>
      </c>
      <c r="P275">
        <v>3</v>
      </c>
      <c r="Q275" s="2">
        <f>IF(COUNTBLANK(Table2[[#This Row],[P1]:[P16]])&gt;0,"",(SUM(Table2[[#This Row],[P1]:[P7]]))*(Table2[[#This Row],[P8]]/10+Table2[[#This Row],[P9]]/1000+Table2[[#This Row],[P10]]/100000)+(PRODUCT(Table2[[#This Row],[P11]:[P16]])))</f>
        <v>299.90906584211126</v>
      </c>
      <c r="R275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25.269666777455384</v>
      </c>
    </row>
    <row r="276" spans="1:18" x14ac:dyDescent="0.3">
      <c r="A276">
        <v>3.0902323061678136</v>
      </c>
      <c r="B276">
        <v>3.0902323061678136</v>
      </c>
      <c r="C276">
        <v>-3.0902323061678136</v>
      </c>
      <c r="D276">
        <v>1</v>
      </c>
      <c r="E276">
        <v>0.33333333333333331</v>
      </c>
      <c r="F276">
        <v>1</v>
      </c>
      <c r="G276">
        <v>0.33333333333333331</v>
      </c>
      <c r="H276">
        <v>6.4213054774113614</v>
      </c>
      <c r="I276">
        <v>78487.677623776981</v>
      </c>
      <c r="J276">
        <v>4689934.7355809398</v>
      </c>
      <c r="K276">
        <v>3</v>
      </c>
      <c r="L276">
        <v>1</v>
      </c>
      <c r="M276">
        <v>2</v>
      </c>
      <c r="N276">
        <v>1</v>
      </c>
      <c r="O276">
        <v>1</v>
      </c>
      <c r="P276">
        <v>3</v>
      </c>
      <c r="Q276" s="2">
        <f>IF(COUNTBLANK(Table2[[#This Row],[P1]:[P16]])&gt;0,"",(SUM(Table2[[#This Row],[P1]:[P7]]))*(Table2[[#This Row],[P8]]/10+Table2[[#This Row],[P9]]/1000+Table2[[#This Row],[P10]]/100000)+(PRODUCT(Table2[[#This Row],[P11]:[P16]])))</f>
        <v>743.53711600246857</v>
      </c>
      <c r="R276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277" spans="1:18" x14ac:dyDescent="0.3">
      <c r="A277">
        <v>3.0902323061678136</v>
      </c>
      <c r="B277">
        <v>3.0902323061678136</v>
      </c>
      <c r="C277">
        <v>0.42981072121058789</v>
      </c>
      <c r="D277">
        <v>1</v>
      </c>
      <c r="E277">
        <v>0.33333333333333331</v>
      </c>
      <c r="F277">
        <v>1</v>
      </c>
      <c r="G277">
        <v>0.33333333333333331</v>
      </c>
      <c r="H277">
        <v>6.4213054774113614</v>
      </c>
      <c r="I277">
        <v>78487.677623776981</v>
      </c>
      <c r="J277">
        <v>4689934.7355809398</v>
      </c>
      <c r="K277">
        <v>3</v>
      </c>
      <c r="L277">
        <v>1</v>
      </c>
      <c r="M277">
        <v>2</v>
      </c>
      <c r="N277">
        <v>1</v>
      </c>
      <c r="O277">
        <v>1</v>
      </c>
      <c r="P277">
        <v>3</v>
      </c>
      <c r="Q277" s="2">
        <f>IF(COUNTBLANK(Table2[[#This Row],[P1]:[P16]])&gt;0,"",(SUM(Table2[[#This Row],[P1]:[P7]]))*(Table2[[#This Row],[P8]]/10+Table2[[#This Row],[P9]]/1000+Table2[[#This Row],[P10]]/100000)+(PRODUCT(Table2[[#This Row],[P11]:[P16]])))</f>
        <v>1187.1651661628259</v>
      </c>
      <c r="R277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25.269666777455381</v>
      </c>
    </row>
    <row r="278" spans="1:18" x14ac:dyDescent="0.3">
      <c r="A278">
        <v>3.0902323061678136</v>
      </c>
      <c r="B278">
        <v>3.0902323061678136</v>
      </c>
      <c r="C278">
        <v>0.42981072121058789</v>
      </c>
      <c r="D278">
        <v>0.33333333333333337</v>
      </c>
      <c r="E278">
        <v>0.33333333333333331</v>
      </c>
      <c r="F278">
        <v>1</v>
      </c>
      <c r="G278">
        <v>0.33333333333333331</v>
      </c>
      <c r="H278">
        <v>6.4213054774113614</v>
      </c>
      <c r="I278">
        <v>78487.677623776981</v>
      </c>
      <c r="J278">
        <v>4689934.7355809398</v>
      </c>
      <c r="K278">
        <v>3</v>
      </c>
      <c r="L278">
        <v>1</v>
      </c>
      <c r="M278">
        <v>2</v>
      </c>
      <c r="N278">
        <v>1</v>
      </c>
      <c r="O278">
        <v>1</v>
      </c>
      <c r="P278">
        <v>3</v>
      </c>
      <c r="Q278" s="2">
        <f>IF(COUNTBLANK(Table2[[#This Row],[P1]:[P16]])&gt;0,"",(SUM(Table2[[#This Row],[P1]:[P7]]))*(Table2[[#This Row],[P8]]/10+Table2[[#This Row],[P9]]/1000+Table2[[#This Row],[P10]]/100000)+(PRODUCT(Table2[[#This Row],[P11]:[P16]])))</f>
        <v>1103.1457291446075</v>
      </c>
      <c r="R278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279" spans="1:18" x14ac:dyDescent="0.3">
      <c r="A279">
        <v>3.0902323061678136</v>
      </c>
      <c r="B279">
        <v>3.0902323061678136</v>
      </c>
      <c r="C279">
        <v>0.42981072121058789</v>
      </c>
      <c r="D279">
        <v>0.33333333333333337</v>
      </c>
      <c r="E279">
        <v>1</v>
      </c>
      <c r="F279">
        <v>1</v>
      </c>
      <c r="G279">
        <v>0.33333333333333331</v>
      </c>
      <c r="H279">
        <v>6.4213054774113614</v>
      </c>
      <c r="I279">
        <v>78487.677623776981</v>
      </c>
      <c r="J279">
        <v>4689934.7355809398</v>
      </c>
      <c r="K279">
        <v>3</v>
      </c>
      <c r="L279">
        <v>1</v>
      </c>
      <c r="M279">
        <v>2</v>
      </c>
      <c r="N279">
        <v>1</v>
      </c>
      <c r="O279">
        <v>1</v>
      </c>
      <c r="P279">
        <v>3</v>
      </c>
      <c r="Q279" s="2">
        <f>IF(COUNTBLANK(Table2[[#This Row],[P1]:[P16]])&gt;0,"",(SUM(Table2[[#This Row],[P1]:[P7]]))*(Table2[[#This Row],[P8]]/10+Table2[[#This Row],[P9]]/1000+Table2[[#This Row],[P10]]/100000)+(PRODUCT(Table2[[#This Row],[P11]:[P16]])))</f>
        <v>1187.1651661628259</v>
      </c>
      <c r="R279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280" spans="1:18" x14ac:dyDescent="0.3">
      <c r="A280">
        <v>3.0902323061678136</v>
      </c>
      <c r="B280">
        <v>3.0902323061678136</v>
      </c>
      <c r="C280">
        <v>0.42981072121058789</v>
      </c>
      <c r="D280">
        <v>0.33333333333333337</v>
      </c>
      <c r="E280">
        <v>1</v>
      </c>
      <c r="F280">
        <v>0.33333333333333337</v>
      </c>
      <c r="G280">
        <v>0.33333333333333331</v>
      </c>
      <c r="H280">
        <v>6.4213054774113614</v>
      </c>
      <c r="I280">
        <v>78487.677623776981</v>
      </c>
      <c r="J280">
        <v>4689934.7355809398</v>
      </c>
      <c r="K280">
        <v>3</v>
      </c>
      <c r="L280">
        <v>1</v>
      </c>
      <c r="M280">
        <v>2</v>
      </c>
      <c r="N280">
        <v>1</v>
      </c>
      <c r="O280">
        <v>1</v>
      </c>
      <c r="P280">
        <v>3</v>
      </c>
      <c r="Q280" s="2">
        <f>IF(COUNTBLANK(Table2[[#This Row],[P1]:[P16]])&gt;0,"",(SUM(Table2[[#This Row],[P1]:[P7]]))*(Table2[[#This Row],[P8]]/10+Table2[[#This Row],[P9]]/1000+Table2[[#This Row],[P10]]/100000)+(PRODUCT(Table2[[#This Row],[P11]:[P16]])))</f>
        <v>1103.1457291446077</v>
      </c>
      <c r="R280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281" spans="1:18" x14ac:dyDescent="0.3">
      <c r="A281">
        <v>3.0902323061678136</v>
      </c>
      <c r="B281">
        <v>3.0902323061678136</v>
      </c>
      <c r="C281">
        <v>0.42981072121058789</v>
      </c>
      <c r="D281">
        <v>0.33333333333333337</v>
      </c>
      <c r="E281">
        <v>1</v>
      </c>
      <c r="F281">
        <v>0.33333333333333337</v>
      </c>
      <c r="G281">
        <v>1</v>
      </c>
      <c r="H281">
        <v>6.4213054774113614</v>
      </c>
      <c r="I281">
        <v>78487.677623776981</v>
      </c>
      <c r="J281">
        <v>4689934.7355809398</v>
      </c>
      <c r="K281">
        <v>3</v>
      </c>
      <c r="L281">
        <v>1</v>
      </c>
      <c r="M281">
        <v>2</v>
      </c>
      <c r="N281">
        <v>1</v>
      </c>
      <c r="O281">
        <v>1</v>
      </c>
      <c r="P281">
        <v>3</v>
      </c>
      <c r="Q281" s="2">
        <f>IF(COUNTBLANK(Table2[[#This Row],[P1]:[P16]])&gt;0,"",(SUM(Table2[[#This Row],[P1]:[P7]]))*(Table2[[#This Row],[P8]]/10+Table2[[#This Row],[P9]]/1000+Table2[[#This Row],[P10]]/100000)+(PRODUCT(Table2[[#This Row],[P11]:[P16]])))</f>
        <v>1187.1651661628259</v>
      </c>
      <c r="R281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282" spans="1:18" x14ac:dyDescent="0.3">
      <c r="A282">
        <v>3.0902323061678136</v>
      </c>
      <c r="B282">
        <v>3.0902323061678136</v>
      </c>
      <c r="C282">
        <v>0.42981072121058789</v>
      </c>
      <c r="D282">
        <v>0.33333333333333337</v>
      </c>
      <c r="E282">
        <v>1</v>
      </c>
      <c r="F282">
        <v>0.33333333333333337</v>
      </c>
      <c r="G282">
        <v>1</v>
      </c>
      <c r="H282">
        <v>5.6253921805486176E-3</v>
      </c>
      <c r="I282">
        <v>78487.677623776981</v>
      </c>
      <c r="J282">
        <v>4689934.7355809398</v>
      </c>
      <c r="K282">
        <v>3</v>
      </c>
      <c r="L282">
        <v>1</v>
      </c>
      <c r="M282">
        <v>2</v>
      </c>
      <c r="N282">
        <v>1</v>
      </c>
      <c r="O282">
        <v>1</v>
      </c>
      <c r="P282">
        <v>3</v>
      </c>
      <c r="Q282" s="2">
        <f>IF(COUNTBLANK(Table2[[#This Row],[P1]:[P16]])&gt;0,"",(SUM(Table2[[#This Row],[P1]:[P7]]))*(Table2[[#This Row],[P8]]/10+Table2[[#This Row],[P9]]/1000+Table2[[#This Row],[P10]]/100000)+(PRODUCT(Table2[[#This Row],[P11]:[P16]])))</f>
        <v>1181.2133769585653</v>
      </c>
      <c r="R282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283" spans="1:18" x14ac:dyDescent="0.3">
      <c r="A283">
        <v>3.0902323061678136</v>
      </c>
      <c r="B283">
        <v>3.0902323061678136</v>
      </c>
      <c r="C283">
        <v>0.42981072121058789</v>
      </c>
      <c r="D283">
        <v>0.33333333333333337</v>
      </c>
      <c r="E283">
        <v>1</v>
      </c>
      <c r="F283">
        <v>0.33333333333333337</v>
      </c>
      <c r="G283">
        <v>1</v>
      </c>
      <c r="H283">
        <v>5.6253921805486176E-3</v>
      </c>
      <c r="I283">
        <v>2.0351465608363402</v>
      </c>
      <c r="J283">
        <v>4689934.7355809398</v>
      </c>
      <c r="K283">
        <v>3</v>
      </c>
      <c r="L283">
        <v>1</v>
      </c>
      <c r="M283">
        <v>2</v>
      </c>
      <c r="N283">
        <v>1</v>
      </c>
      <c r="O283">
        <v>1</v>
      </c>
      <c r="P283">
        <v>3</v>
      </c>
      <c r="Q283" s="2">
        <f>IF(COUNTBLANK(Table2[[#This Row],[P1]:[P16]])&gt;0,"",(SUM(Table2[[#This Row],[P1]:[P7]]))*(Table2[[#This Row],[P8]]/10+Table2[[#This Row],[P9]]/1000+Table2[[#This Row],[P10]]/100000)+(PRODUCT(Table2[[#This Row],[P11]:[P16]])))</f>
        <v>453.10662384798678</v>
      </c>
      <c r="R283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284" spans="1:18" x14ac:dyDescent="0.3">
      <c r="A284">
        <v>3.0902323061678136</v>
      </c>
      <c r="B284">
        <v>3.0902323061678136</v>
      </c>
      <c r="C284">
        <v>0.42981072121058789</v>
      </c>
      <c r="D284">
        <v>0.33333333333333337</v>
      </c>
      <c r="E284">
        <v>1</v>
      </c>
      <c r="F284">
        <v>0.33333333333333337</v>
      </c>
      <c r="G284">
        <v>1</v>
      </c>
      <c r="H284">
        <v>5.6253921805486176E-3</v>
      </c>
      <c r="I284">
        <v>2.0351465608363402</v>
      </c>
      <c r="J284">
        <v>3.5993638271212678</v>
      </c>
      <c r="K284">
        <v>3</v>
      </c>
      <c r="L284">
        <v>1</v>
      </c>
      <c r="M284">
        <v>2</v>
      </c>
      <c r="N284">
        <v>1</v>
      </c>
      <c r="O284">
        <v>1</v>
      </c>
      <c r="P284">
        <v>3</v>
      </c>
      <c r="Q284" s="2">
        <f>IF(COUNTBLANK(Table2[[#This Row],[P1]:[P16]])&gt;0,"",(SUM(Table2[[#This Row],[P1]:[P7]]))*(Table2[[#This Row],[P8]]/10+Table2[[#This Row],[P9]]/1000+Table2[[#This Row],[P10]]/100000)+(PRODUCT(Table2[[#This Row],[P11]:[P16]])))</f>
        <v>18.024432491200169</v>
      </c>
      <c r="R284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285" spans="1:18" x14ac:dyDescent="0.3">
      <c r="A285">
        <v>3.0902323061678136</v>
      </c>
      <c r="B285">
        <v>3.0902323061678136</v>
      </c>
      <c r="C285">
        <v>0.42981072121058789</v>
      </c>
      <c r="D285">
        <v>0.33333333333333337</v>
      </c>
      <c r="E285">
        <v>1</v>
      </c>
      <c r="F285">
        <v>0.33333333333333337</v>
      </c>
      <c r="G285">
        <v>1</v>
      </c>
      <c r="H285">
        <v>5.6253921805486176E-3</v>
      </c>
      <c r="I285">
        <v>2.0351465608363402</v>
      </c>
      <c r="J285">
        <v>3.5993638271212678</v>
      </c>
      <c r="K285">
        <v>4</v>
      </c>
      <c r="L285">
        <v>1</v>
      </c>
      <c r="M285">
        <v>2</v>
      </c>
      <c r="N285">
        <v>1</v>
      </c>
      <c r="O285">
        <v>1</v>
      </c>
      <c r="P285">
        <v>3</v>
      </c>
      <c r="Q285" s="2">
        <f>IF(COUNTBLANK(Table2[[#This Row],[P1]:[P16]])&gt;0,"",(SUM(Table2[[#This Row],[P1]:[P7]]))*(Table2[[#This Row],[P8]]/10+Table2[[#This Row],[P9]]/1000+Table2[[#This Row],[P10]]/100000)+(PRODUCT(Table2[[#This Row],[P11]:[P16]])))</f>
        <v>24.024432491200169</v>
      </c>
      <c r="R285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286" spans="1:18" x14ac:dyDescent="0.3">
      <c r="A286">
        <v>3.0902323061678136</v>
      </c>
      <c r="B286">
        <v>3.0902323061678136</v>
      </c>
      <c r="C286">
        <v>0.42981072121058789</v>
      </c>
      <c r="D286">
        <v>0.33333333333333337</v>
      </c>
      <c r="E286">
        <v>1</v>
      </c>
      <c r="F286">
        <v>0.33333333333333337</v>
      </c>
      <c r="G286">
        <v>1</v>
      </c>
      <c r="H286">
        <v>5.6253921805486176E-3</v>
      </c>
      <c r="I286">
        <v>2.0351465608363402</v>
      </c>
      <c r="J286">
        <v>3.5993638271212678</v>
      </c>
      <c r="K286">
        <v>4</v>
      </c>
      <c r="L286">
        <v>3</v>
      </c>
      <c r="M286">
        <v>2</v>
      </c>
      <c r="N286">
        <v>1</v>
      </c>
      <c r="O286">
        <v>1</v>
      </c>
      <c r="P286">
        <v>3</v>
      </c>
      <c r="Q286" s="2">
        <f>IF(COUNTBLANK(Table2[[#This Row],[P1]:[P16]])&gt;0,"",(SUM(Table2[[#This Row],[P1]:[P7]]))*(Table2[[#This Row],[P8]]/10+Table2[[#This Row],[P9]]/1000+Table2[[#This Row],[P10]]/100000)+(PRODUCT(Table2[[#This Row],[P11]:[P16]])))</f>
        <v>72.024432491200173</v>
      </c>
      <c r="R286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287" spans="1:18" x14ac:dyDescent="0.3">
      <c r="A287">
        <v>3.0902323061678136</v>
      </c>
      <c r="B287">
        <v>3.0902323061678136</v>
      </c>
      <c r="C287">
        <v>0.42981072121058789</v>
      </c>
      <c r="D287">
        <v>0.33333333333333337</v>
      </c>
      <c r="E287">
        <v>1</v>
      </c>
      <c r="F287">
        <v>0.33333333333333337</v>
      </c>
      <c r="G287">
        <v>1</v>
      </c>
      <c r="H287">
        <v>5.6253921805486176E-3</v>
      </c>
      <c r="I287">
        <v>2.0351465608363402</v>
      </c>
      <c r="J287">
        <v>3.5993638271212678</v>
      </c>
      <c r="K287">
        <v>4</v>
      </c>
      <c r="L287">
        <v>3</v>
      </c>
      <c r="M287">
        <v>1</v>
      </c>
      <c r="N287">
        <v>1</v>
      </c>
      <c r="O287">
        <v>1</v>
      </c>
      <c r="P287">
        <v>3</v>
      </c>
      <c r="Q287" s="2">
        <f>IF(COUNTBLANK(Table2[[#This Row],[P1]:[P16]])&gt;0,"",(SUM(Table2[[#This Row],[P1]:[P7]]))*(Table2[[#This Row],[P8]]/10+Table2[[#This Row],[P9]]/1000+Table2[[#This Row],[P10]]/100000)+(PRODUCT(Table2[[#This Row],[P11]:[P16]])))</f>
        <v>36.024432491200173</v>
      </c>
      <c r="R287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288" spans="1:18" x14ac:dyDescent="0.3">
      <c r="A288">
        <v>3.0902323061678136</v>
      </c>
      <c r="B288">
        <v>3.0902323061678136</v>
      </c>
      <c r="C288">
        <v>0.42981072121058789</v>
      </c>
      <c r="D288">
        <v>0.33333333333333337</v>
      </c>
      <c r="E288">
        <v>1</v>
      </c>
      <c r="F288">
        <v>0.33333333333333337</v>
      </c>
      <c r="G288">
        <v>1</v>
      </c>
      <c r="H288">
        <v>5.6253921805486176E-3</v>
      </c>
      <c r="I288">
        <v>2.0351465608363402</v>
      </c>
      <c r="J288">
        <v>3.5993638271212678</v>
      </c>
      <c r="K288">
        <v>4</v>
      </c>
      <c r="L288">
        <v>3</v>
      </c>
      <c r="M288">
        <v>1</v>
      </c>
      <c r="N288">
        <v>2</v>
      </c>
      <c r="O288">
        <v>1</v>
      </c>
      <c r="P288">
        <v>3</v>
      </c>
      <c r="Q288" s="2">
        <f>IF(COUNTBLANK(Table2[[#This Row],[P1]:[P16]])&gt;0,"",(SUM(Table2[[#This Row],[P1]:[P7]]))*(Table2[[#This Row],[P8]]/10+Table2[[#This Row],[P9]]/1000+Table2[[#This Row],[P10]]/100000)+(PRODUCT(Table2[[#This Row],[P11]:[P16]])))</f>
        <v>72.024432491200173</v>
      </c>
      <c r="R288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289" spans="1:18" x14ac:dyDescent="0.3">
      <c r="A289">
        <v>3.0902323061678136</v>
      </c>
      <c r="B289">
        <v>3.0902323061678136</v>
      </c>
      <c r="C289">
        <v>0.42981072121058789</v>
      </c>
      <c r="D289">
        <v>0.33333333333333337</v>
      </c>
      <c r="E289">
        <v>1</v>
      </c>
      <c r="F289">
        <v>0.33333333333333337</v>
      </c>
      <c r="G289">
        <v>1</v>
      </c>
      <c r="H289">
        <v>5.6253921805486176E-3</v>
      </c>
      <c r="I289">
        <v>2.0351465608363402</v>
      </c>
      <c r="J289">
        <v>3.5993638271212678</v>
      </c>
      <c r="K289">
        <v>4</v>
      </c>
      <c r="L289">
        <v>3</v>
      </c>
      <c r="M289">
        <v>1</v>
      </c>
      <c r="N289">
        <v>2</v>
      </c>
      <c r="O289">
        <v>2</v>
      </c>
      <c r="P289">
        <v>3</v>
      </c>
      <c r="Q289" s="2">
        <f>IF(COUNTBLANK(Table2[[#This Row],[P1]:[P16]])&gt;0,"",(SUM(Table2[[#This Row],[P1]:[P7]]))*(Table2[[#This Row],[P8]]/10+Table2[[#This Row],[P9]]/1000+Table2[[#This Row],[P10]]/100000)+(PRODUCT(Table2[[#This Row],[P11]:[P16]])))</f>
        <v>144.02443249120017</v>
      </c>
      <c r="R289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290" spans="1:18" x14ac:dyDescent="0.3">
      <c r="A290">
        <v>3.0902323061678136</v>
      </c>
      <c r="B290">
        <v>3.0902323061678136</v>
      </c>
      <c r="C290">
        <v>0.42981072121058789</v>
      </c>
      <c r="D290">
        <v>0.33333333333333337</v>
      </c>
      <c r="E290">
        <v>1</v>
      </c>
      <c r="F290">
        <v>0.33333333333333337</v>
      </c>
      <c r="G290">
        <v>1</v>
      </c>
      <c r="H290">
        <v>5.6253921805486176E-3</v>
      </c>
      <c r="I290">
        <v>2.0351465608363402</v>
      </c>
      <c r="J290">
        <v>3.5993638271212678</v>
      </c>
      <c r="K290">
        <v>4</v>
      </c>
      <c r="L290">
        <v>3</v>
      </c>
      <c r="M290">
        <v>1</v>
      </c>
      <c r="N290">
        <v>2</v>
      </c>
      <c r="O290">
        <v>2</v>
      </c>
      <c r="P290">
        <v>1</v>
      </c>
      <c r="Q290" s="2">
        <f>IF(COUNTBLANK(Table2[[#This Row],[P1]:[P16]])&gt;0,"",(SUM(Table2[[#This Row],[P1]:[P7]]))*(Table2[[#This Row],[P8]]/10+Table2[[#This Row],[P9]]/1000+Table2[[#This Row],[P10]]/100000)+(PRODUCT(Table2[[#This Row],[P11]:[P16]])))</f>
        <v>48.024432491200173</v>
      </c>
      <c r="R290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291" spans="1:18" x14ac:dyDescent="0.3">
      <c r="A291">
        <v>3.0902323061678136</v>
      </c>
      <c r="B291">
        <v>-0.4298107212105885</v>
      </c>
      <c r="C291">
        <v>-0.4298107212105885</v>
      </c>
      <c r="D291">
        <v>0.66666666666666663</v>
      </c>
      <c r="E291">
        <v>0.66666666666666663</v>
      </c>
      <c r="F291">
        <v>0</v>
      </c>
      <c r="G291">
        <v>1</v>
      </c>
      <c r="H291">
        <v>1313.5183933451606</v>
      </c>
      <c r="I291">
        <v>6.9562702944091605E-4</v>
      </c>
      <c r="J291">
        <v>112.08336052412704</v>
      </c>
      <c r="K291">
        <v>3</v>
      </c>
      <c r="L291">
        <v>3</v>
      </c>
      <c r="M291">
        <v>1</v>
      </c>
      <c r="N291">
        <v>1</v>
      </c>
      <c r="O291">
        <v>2</v>
      </c>
      <c r="P291">
        <v>1</v>
      </c>
      <c r="Q291" s="2">
        <f>IF(COUNTBLANK(Table2[[#This Row],[P1]:[P16]])&gt;0,"",(SUM(Table2[[#This Row],[P1]:[P7]]))*(Table2[[#This Row],[P8]]/10+Table2[[#This Row],[P9]]/1000+Table2[[#This Row],[P10]]/100000)+(PRODUCT(Table2[[#This Row],[P11]:[P16]])))</f>
        <v>617.48758350337641</v>
      </c>
      <c r="R291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292" spans="1:18" x14ac:dyDescent="0.3">
      <c r="A292">
        <v>-0.42981072121058816</v>
      </c>
      <c r="B292">
        <v>-0.4298107212105885</v>
      </c>
      <c r="C292">
        <v>-0.4298107212105885</v>
      </c>
      <c r="D292">
        <v>0.66666666666666663</v>
      </c>
      <c r="E292">
        <v>0.66666666666666663</v>
      </c>
      <c r="F292">
        <v>0</v>
      </c>
      <c r="G292">
        <v>1</v>
      </c>
      <c r="H292">
        <v>1313.5183933451606</v>
      </c>
      <c r="I292">
        <v>6.9562702944091605E-4</v>
      </c>
      <c r="J292">
        <v>112.08336052412704</v>
      </c>
      <c r="K292">
        <v>3</v>
      </c>
      <c r="L292">
        <v>3</v>
      </c>
      <c r="M292">
        <v>1</v>
      </c>
      <c r="N292">
        <v>1</v>
      </c>
      <c r="O292">
        <v>2</v>
      </c>
      <c r="P292">
        <v>1</v>
      </c>
      <c r="Q292" s="2">
        <f>IF(COUNTBLANK(Table2[[#This Row],[P1]:[P16]])&gt;0,"",(SUM(Table2[[#This Row],[P1]:[P7]]))*(Table2[[#This Row],[P8]]/10+Table2[[#This Row],[P9]]/1000+Table2[[#This Row],[P10]]/100000)+(PRODUCT(Table2[[#This Row],[P11]:[P16]])))</f>
        <v>155.11950948943115</v>
      </c>
      <c r="R292" s="2">
        <f>IF(COUNTBLANK(Table2[[#This Row],[P1]:[P16]])&gt;0,"",(Table2[[#This Row],[P1]]^2+(Table2[[#This Row],[P2]]*Table2[[#This Row],[P3]])+EXP(Table2[[#This Row],[P4]]+Table2[[#This Row],[P5]]+Table2[[#This Row],[P6]]+Table2[[#This Row],[P7]])))</f>
        <v>10.681733013460894</v>
      </c>
    </row>
    <row r="293" spans="1:18" x14ac:dyDescent="0.3">
      <c r="A293">
        <v>-0.42981072121058816</v>
      </c>
      <c r="B293">
        <v>3.0902323061678136</v>
      </c>
      <c r="C293">
        <v>-0.4298107212105885</v>
      </c>
      <c r="D293">
        <v>0.66666666666666663</v>
      </c>
      <c r="E293">
        <v>0.66666666666666663</v>
      </c>
      <c r="F293">
        <v>0</v>
      </c>
      <c r="G293">
        <v>1</v>
      </c>
      <c r="H293">
        <v>1313.5183933451606</v>
      </c>
      <c r="I293">
        <v>6.9562702944091605E-4</v>
      </c>
      <c r="J293">
        <v>112.08336052412704</v>
      </c>
      <c r="K293">
        <v>3</v>
      </c>
      <c r="L293">
        <v>3</v>
      </c>
      <c r="M293">
        <v>1</v>
      </c>
      <c r="N293">
        <v>1</v>
      </c>
      <c r="O293">
        <v>2</v>
      </c>
      <c r="P293">
        <v>1</v>
      </c>
      <c r="Q293" s="2">
        <f>IF(COUNTBLANK(Table2[[#This Row],[P1]:[P16]])&gt;0,"",(SUM(Table2[[#This Row],[P1]:[P7]]))*(Table2[[#This Row],[P8]]/10+Table2[[#This Row],[P9]]/1000+Table2[[#This Row],[P10]]/100000)+(PRODUCT(Table2[[#This Row],[P11]:[P16]])))</f>
        <v>617.48758350337641</v>
      </c>
      <c r="R293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9.1687807811710798</v>
      </c>
    </row>
    <row r="294" spans="1:18" x14ac:dyDescent="0.3">
      <c r="A294">
        <v>-0.42981072121058816</v>
      </c>
      <c r="B294">
        <v>3.0902323061678136</v>
      </c>
      <c r="C294">
        <v>3.0902323061678136</v>
      </c>
      <c r="D294">
        <v>0.66666666666666663</v>
      </c>
      <c r="E294">
        <v>0.66666666666666663</v>
      </c>
      <c r="F294">
        <v>0</v>
      </c>
      <c r="G294">
        <v>1</v>
      </c>
      <c r="H294">
        <v>1313.5183933451606</v>
      </c>
      <c r="I294">
        <v>6.9562702944091605E-4</v>
      </c>
      <c r="J294">
        <v>112.08336052412704</v>
      </c>
      <c r="K294">
        <v>3</v>
      </c>
      <c r="L294">
        <v>3</v>
      </c>
      <c r="M294">
        <v>1</v>
      </c>
      <c r="N294">
        <v>1</v>
      </c>
      <c r="O294">
        <v>2</v>
      </c>
      <c r="P294">
        <v>1</v>
      </c>
      <c r="Q294" s="2">
        <f>IF(COUNTBLANK(Table2[[#This Row],[P1]:[P16]])&gt;0,"",(SUM(Table2[[#This Row],[P1]:[P7]]))*(Table2[[#This Row],[P8]]/10+Table2[[#This Row],[P9]]/1000+Table2[[#This Row],[P10]]/100000)+(PRODUCT(Table2[[#This Row],[P11]:[P16]])))</f>
        <v>1079.8556575173218</v>
      </c>
      <c r="R294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295" spans="1:18" x14ac:dyDescent="0.3">
      <c r="A295">
        <v>-0.42981072121058816</v>
      </c>
      <c r="B295">
        <v>3.0902323061678136</v>
      </c>
      <c r="C295">
        <v>3.0902323061678136</v>
      </c>
      <c r="D295">
        <v>0</v>
      </c>
      <c r="E295">
        <v>0.66666666666666663</v>
      </c>
      <c r="F295">
        <v>0</v>
      </c>
      <c r="G295">
        <v>1</v>
      </c>
      <c r="H295">
        <v>1313.5183933451606</v>
      </c>
      <c r="I295">
        <v>6.9562702944091605E-4</v>
      </c>
      <c r="J295">
        <v>112.08336052412704</v>
      </c>
      <c r="K295">
        <v>3</v>
      </c>
      <c r="L295">
        <v>3</v>
      </c>
      <c r="M295">
        <v>1</v>
      </c>
      <c r="N295">
        <v>1</v>
      </c>
      <c r="O295">
        <v>2</v>
      </c>
      <c r="P295">
        <v>1</v>
      </c>
      <c r="Q295" s="2">
        <f>IF(COUNTBLANK(Table2[[#This Row],[P1]:[P16]])&gt;0,"",(SUM(Table2[[#This Row],[P1]:[P7]]))*(Table2[[#This Row],[P8]]/10+Table2[[#This Row],[P9]]/1000+Table2[[#This Row],[P10]]/100000)+(PRODUCT(Table2[[#This Row],[P11]:[P16]])))</f>
        <v>992.2870169414897</v>
      </c>
      <c r="R295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296" spans="1:18" x14ac:dyDescent="0.3">
      <c r="A296">
        <v>-0.42981072121058816</v>
      </c>
      <c r="B296">
        <v>3.0902323061678136</v>
      </c>
      <c r="C296">
        <v>3.0902323061678136</v>
      </c>
      <c r="D296">
        <v>0</v>
      </c>
      <c r="E296">
        <v>0</v>
      </c>
      <c r="F296">
        <v>0</v>
      </c>
      <c r="G296">
        <v>1</v>
      </c>
      <c r="H296">
        <v>1313.5183933451606</v>
      </c>
      <c r="I296">
        <v>6.9562702944091605E-4</v>
      </c>
      <c r="J296">
        <v>112.08336052412704</v>
      </c>
      <c r="K296">
        <v>3</v>
      </c>
      <c r="L296">
        <v>3</v>
      </c>
      <c r="M296">
        <v>1</v>
      </c>
      <c r="N296">
        <v>1</v>
      </c>
      <c r="O296">
        <v>2</v>
      </c>
      <c r="P296">
        <v>1</v>
      </c>
      <c r="Q296" s="2">
        <f>IF(COUNTBLANK(Table2[[#This Row],[P1]:[P16]])&gt;0,"",(SUM(Table2[[#This Row],[P1]:[P7]]))*(Table2[[#This Row],[P8]]/10+Table2[[#This Row],[P9]]/1000+Table2[[#This Row],[P10]]/100000)+(PRODUCT(Table2[[#This Row],[P11]:[P16]])))</f>
        <v>904.71837636565738</v>
      </c>
      <c r="R296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97" spans="1:18" x14ac:dyDescent="0.3">
      <c r="A297">
        <v>-0.42981072121058816</v>
      </c>
      <c r="B297">
        <v>3.0902323061678136</v>
      </c>
      <c r="C297">
        <v>3.0902323061678136</v>
      </c>
      <c r="D297">
        <v>0</v>
      </c>
      <c r="E297">
        <v>0</v>
      </c>
      <c r="F297">
        <v>0.66666666666666663</v>
      </c>
      <c r="G297">
        <v>1</v>
      </c>
      <c r="H297">
        <v>1313.5183933451606</v>
      </c>
      <c r="I297">
        <v>6.9562702944091605E-4</v>
      </c>
      <c r="J297">
        <v>112.08336052412704</v>
      </c>
      <c r="K297">
        <v>3</v>
      </c>
      <c r="L297">
        <v>3</v>
      </c>
      <c r="M297">
        <v>1</v>
      </c>
      <c r="N297">
        <v>1</v>
      </c>
      <c r="O297">
        <v>2</v>
      </c>
      <c r="P297">
        <v>1</v>
      </c>
      <c r="Q297" s="2">
        <f>IF(COUNTBLANK(Table2[[#This Row],[P1]:[P16]])&gt;0,"",(SUM(Table2[[#This Row],[P1]:[P7]]))*(Table2[[#This Row],[P8]]/10+Table2[[#This Row],[P9]]/1000+Table2[[#This Row],[P10]]/100000)+(PRODUCT(Table2[[#This Row],[P11]:[P16]])))</f>
        <v>992.2870169414897</v>
      </c>
      <c r="R297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298" spans="1:18" x14ac:dyDescent="0.3">
      <c r="A298">
        <v>-0.42981072121058816</v>
      </c>
      <c r="B298">
        <v>3.0902323061678136</v>
      </c>
      <c r="C298">
        <v>3.0902323061678136</v>
      </c>
      <c r="D298">
        <v>0</v>
      </c>
      <c r="E298">
        <v>0</v>
      </c>
      <c r="F298">
        <v>0.66666666666666663</v>
      </c>
      <c r="G298">
        <v>0.33333333333333337</v>
      </c>
      <c r="H298">
        <v>1313.5183933451606</v>
      </c>
      <c r="I298">
        <v>6.9562702944091605E-4</v>
      </c>
      <c r="J298">
        <v>112.08336052412704</v>
      </c>
      <c r="K298">
        <v>3</v>
      </c>
      <c r="L298">
        <v>3</v>
      </c>
      <c r="M298">
        <v>1</v>
      </c>
      <c r="N298">
        <v>1</v>
      </c>
      <c r="O298">
        <v>2</v>
      </c>
      <c r="P298">
        <v>1</v>
      </c>
      <c r="Q298" s="2">
        <f>IF(COUNTBLANK(Table2[[#This Row],[P1]:[P16]])&gt;0,"",(SUM(Table2[[#This Row],[P1]:[P7]]))*(Table2[[#This Row],[P8]]/10+Table2[[#This Row],[P9]]/1000+Table2[[#This Row],[P10]]/100000)+(PRODUCT(Table2[[#This Row],[P11]:[P16]])))</f>
        <v>904.71837636565738</v>
      </c>
      <c r="R298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299" spans="1:18" x14ac:dyDescent="0.3">
      <c r="A299">
        <v>-0.42981072121058816</v>
      </c>
      <c r="B299">
        <v>3.0902323061678136</v>
      </c>
      <c r="C299">
        <v>3.0902323061678136</v>
      </c>
      <c r="D299">
        <v>0</v>
      </c>
      <c r="E299">
        <v>0</v>
      </c>
      <c r="F299">
        <v>0.66666666666666663</v>
      </c>
      <c r="G299">
        <v>0.33333333333333337</v>
      </c>
      <c r="H299">
        <v>1.1507093261523851</v>
      </c>
      <c r="I299">
        <v>6.9562702944091605E-4</v>
      </c>
      <c r="J299">
        <v>112.08336052412704</v>
      </c>
      <c r="K299">
        <v>3</v>
      </c>
      <c r="L299">
        <v>3</v>
      </c>
      <c r="M299">
        <v>1</v>
      </c>
      <c r="N299">
        <v>1</v>
      </c>
      <c r="O299">
        <v>2</v>
      </c>
      <c r="P299">
        <v>1</v>
      </c>
      <c r="Q299" s="2">
        <f>IF(COUNTBLANK(Table2[[#This Row],[P1]:[P16]])&gt;0,"",(SUM(Table2[[#This Row],[P1]:[P7]]))*(Table2[[#This Row],[P8]]/10+Table2[[#This Row],[P9]]/1000+Table2[[#This Row],[P10]]/100000)+(PRODUCT(Table2[[#This Row],[P11]:[P16]])))</f>
        <v>18.784375094690287</v>
      </c>
      <c r="R299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300" spans="1:18" x14ac:dyDescent="0.3">
      <c r="A300">
        <v>-0.42981072121058816</v>
      </c>
      <c r="B300">
        <v>3.0902323061678136</v>
      </c>
      <c r="C300">
        <v>3.0902323061678136</v>
      </c>
      <c r="D300">
        <v>0</v>
      </c>
      <c r="E300">
        <v>0</v>
      </c>
      <c r="F300">
        <v>0.66666666666666663</v>
      </c>
      <c r="G300">
        <v>0.33333333333333337</v>
      </c>
      <c r="H300">
        <v>1.1507093261523851</v>
      </c>
      <c r="I300">
        <v>26.827625628449667</v>
      </c>
      <c r="J300">
        <v>112.08336052412704</v>
      </c>
      <c r="K300">
        <v>3</v>
      </c>
      <c r="L300">
        <v>3</v>
      </c>
      <c r="M300">
        <v>1</v>
      </c>
      <c r="N300">
        <v>1</v>
      </c>
      <c r="O300">
        <v>2</v>
      </c>
      <c r="P300">
        <v>1</v>
      </c>
      <c r="Q300" s="2">
        <f>IF(COUNTBLANK(Table2[[#This Row],[P1]:[P16]])&gt;0,"",(SUM(Table2[[#This Row],[P1]:[P7]]))*(Table2[[#This Row],[P8]]/10+Table2[[#This Row],[P9]]/1000+Table2[[#This Row],[P10]]/100000)+(PRODUCT(Table2[[#This Row],[P11]:[P16]])))</f>
        <v>18.965474414091311</v>
      </c>
      <c r="R300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301" spans="1:18" x14ac:dyDescent="0.3">
      <c r="A301">
        <v>-0.42981072121058816</v>
      </c>
      <c r="B301">
        <v>3.0902323061678136</v>
      </c>
      <c r="C301">
        <v>3.0902323061678136</v>
      </c>
      <c r="D301">
        <v>0</v>
      </c>
      <c r="E301">
        <v>0</v>
      </c>
      <c r="F301">
        <v>0.66666666666666663</v>
      </c>
      <c r="G301">
        <v>0.33333333333333337</v>
      </c>
      <c r="H301">
        <v>1.1507093261523851</v>
      </c>
      <c r="I301">
        <v>26.827625628449667</v>
      </c>
      <c r="J301">
        <v>8.6020129540835205E-5</v>
      </c>
      <c r="K301">
        <v>3</v>
      </c>
      <c r="L301">
        <v>3</v>
      </c>
      <c r="M301">
        <v>1</v>
      </c>
      <c r="N301">
        <v>1</v>
      </c>
      <c r="O301">
        <v>2</v>
      </c>
      <c r="P301">
        <v>1</v>
      </c>
      <c r="Q301" s="2">
        <f>IF(COUNTBLANK(Table2[[#This Row],[P1]:[P16]])&gt;0,"",(SUM(Table2[[#This Row],[P1]:[P7]]))*(Table2[[#This Row],[P8]]/10+Table2[[#This Row],[P9]]/1000+Table2[[#This Row],[P10]]/100000)+(PRODUCT(Table2[[#This Row],[P11]:[P16]])))</f>
        <v>18.957908060159706</v>
      </c>
      <c r="R301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302" spans="1:18" x14ac:dyDescent="0.3">
      <c r="A302">
        <v>-0.42981072121058816</v>
      </c>
      <c r="B302">
        <v>3.0902323061678136</v>
      </c>
      <c r="C302">
        <v>3.0902323061678136</v>
      </c>
      <c r="D302">
        <v>0</v>
      </c>
      <c r="E302">
        <v>0</v>
      </c>
      <c r="F302">
        <v>0.66666666666666663</v>
      </c>
      <c r="G302">
        <v>0.33333333333333337</v>
      </c>
      <c r="H302">
        <v>1.1507093261523851</v>
      </c>
      <c r="I302">
        <v>26.827625628449667</v>
      </c>
      <c r="J302">
        <v>8.6020129540835205E-5</v>
      </c>
      <c r="K302">
        <v>2</v>
      </c>
      <c r="L302">
        <v>3</v>
      </c>
      <c r="M302">
        <v>1</v>
      </c>
      <c r="N302">
        <v>1</v>
      </c>
      <c r="O302">
        <v>2</v>
      </c>
      <c r="P302">
        <v>1</v>
      </c>
      <c r="Q302" s="2">
        <f>IF(COUNTBLANK(Table2[[#This Row],[P1]:[P16]])&gt;0,"",(SUM(Table2[[#This Row],[P1]:[P7]]))*(Table2[[#This Row],[P8]]/10+Table2[[#This Row],[P9]]/1000+Table2[[#This Row],[P10]]/100000)+(PRODUCT(Table2[[#This Row],[P11]:[P16]])))</f>
        <v>12.957908060159708</v>
      </c>
      <c r="R302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303" spans="1:18" x14ac:dyDescent="0.3">
      <c r="A303">
        <v>-0.42981072121058816</v>
      </c>
      <c r="B303">
        <v>3.0902323061678136</v>
      </c>
      <c r="C303">
        <v>3.0902323061678136</v>
      </c>
      <c r="D303">
        <v>0</v>
      </c>
      <c r="E303">
        <v>0</v>
      </c>
      <c r="F303">
        <v>0.66666666666666663</v>
      </c>
      <c r="G303">
        <v>0.33333333333333337</v>
      </c>
      <c r="H303">
        <v>1.1507093261523851</v>
      </c>
      <c r="I303">
        <v>26.827625628449667</v>
      </c>
      <c r="J303">
        <v>8.6020129540835205E-5</v>
      </c>
      <c r="K303">
        <v>2</v>
      </c>
      <c r="L303">
        <v>2</v>
      </c>
      <c r="M303">
        <v>1</v>
      </c>
      <c r="N303">
        <v>1</v>
      </c>
      <c r="O303">
        <v>2</v>
      </c>
      <c r="P303">
        <v>1</v>
      </c>
      <c r="Q303" s="2">
        <f>IF(COUNTBLANK(Table2[[#This Row],[P1]:[P16]])&gt;0,"",(SUM(Table2[[#This Row],[P1]:[P7]]))*(Table2[[#This Row],[P8]]/10+Table2[[#This Row],[P9]]/1000+Table2[[#This Row],[P10]]/100000)+(PRODUCT(Table2[[#This Row],[P11]:[P16]])))</f>
        <v>8.9579080601597081</v>
      </c>
      <c r="R303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304" spans="1:18" x14ac:dyDescent="0.3">
      <c r="A304">
        <v>-0.42981072121058816</v>
      </c>
      <c r="B304">
        <v>3.0902323061678136</v>
      </c>
      <c r="C304">
        <v>3.0902323061678136</v>
      </c>
      <c r="D304">
        <v>0</v>
      </c>
      <c r="E304">
        <v>0</v>
      </c>
      <c r="F304">
        <v>0.66666666666666663</v>
      </c>
      <c r="G304">
        <v>0.33333333333333337</v>
      </c>
      <c r="H304">
        <v>1.1507093261523851</v>
      </c>
      <c r="I304">
        <v>26.827625628449667</v>
      </c>
      <c r="J304">
        <v>8.6020129540835205E-5</v>
      </c>
      <c r="K304">
        <v>2</v>
      </c>
      <c r="L304">
        <v>2</v>
      </c>
      <c r="M304">
        <v>2</v>
      </c>
      <c r="N304">
        <v>1</v>
      </c>
      <c r="O304">
        <v>2</v>
      </c>
      <c r="P304">
        <v>1</v>
      </c>
      <c r="Q304" s="2">
        <f>IF(COUNTBLANK(Table2[[#This Row],[P1]:[P16]])&gt;0,"",(SUM(Table2[[#This Row],[P1]:[P7]]))*(Table2[[#This Row],[P8]]/10+Table2[[#This Row],[P9]]/1000+Table2[[#This Row],[P10]]/100000)+(PRODUCT(Table2[[#This Row],[P11]:[P16]])))</f>
        <v>16.957908060159706</v>
      </c>
      <c r="R304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305" spans="1:18" x14ac:dyDescent="0.3">
      <c r="A305">
        <v>-0.42981072121058816</v>
      </c>
      <c r="B305">
        <v>3.0902323061678136</v>
      </c>
      <c r="C305">
        <v>3.0902323061678136</v>
      </c>
      <c r="D305">
        <v>0</v>
      </c>
      <c r="E305">
        <v>0</v>
      </c>
      <c r="F305">
        <v>0.66666666666666663</v>
      </c>
      <c r="G305">
        <v>0.33333333333333337</v>
      </c>
      <c r="H305">
        <v>1.1507093261523851</v>
      </c>
      <c r="I305">
        <v>26.827625628449667</v>
      </c>
      <c r="J305">
        <v>8.6020129540835205E-5</v>
      </c>
      <c r="K305">
        <v>2</v>
      </c>
      <c r="L305">
        <v>2</v>
      </c>
      <c r="M305">
        <v>2</v>
      </c>
      <c r="N305">
        <v>2</v>
      </c>
      <c r="O305">
        <v>2</v>
      </c>
      <c r="P305">
        <v>1</v>
      </c>
      <c r="Q305" s="2">
        <f>IF(COUNTBLANK(Table2[[#This Row],[P1]:[P16]])&gt;0,"",(SUM(Table2[[#This Row],[P1]:[P7]]))*(Table2[[#This Row],[P8]]/10+Table2[[#This Row],[P9]]/1000+Table2[[#This Row],[P10]]/100000)+(PRODUCT(Table2[[#This Row],[P11]:[P16]])))</f>
        <v>32.95790806015971</v>
      </c>
      <c r="R305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306" spans="1:18" x14ac:dyDescent="0.3">
      <c r="A306">
        <v>-0.42981072121058816</v>
      </c>
      <c r="B306">
        <v>3.0902323061678136</v>
      </c>
      <c r="C306">
        <v>3.0902323061678136</v>
      </c>
      <c r="D306">
        <v>0</v>
      </c>
      <c r="E306">
        <v>0</v>
      </c>
      <c r="F306">
        <v>0.66666666666666663</v>
      </c>
      <c r="G306">
        <v>0.33333333333333337</v>
      </c>
      <c r="H306">
        <v>1.1507093261523851</v>
      </c>
      <c r="I306">
        <v>26.827625628449667</v>
      </c>
      <c r="J306">
        <v>8.6020129540835205E-5</v>
      </c>
      <c r="K306">
        <v>2</v>
      </c>
      <c r="L306">
        <v>2</v>
      </c>
      <c r="M306">
        <v>2</v>
      </c>
      <c r="N306">
        <v>2</v>
      </c>
      <c r="O306">
        <v>1</v>
      </c>
      <c r="P306">
        <v>1</v>
      </c>
      <c r="Q306" s="2">
        <f>IF(COUNTBLANK(Table2[[#This Row],[P1]:[P16]])&gt;0,"",(SUM(Table2[[#This Row],[P1]:[P7]]))*(Table2[[#This Row],[P8]]/10+Table2[[#This Row],[P9]]/1000+Table2[[#This Row],[P10]]/100000)+(PRODUCT(Table2[[#This Row],[P11]:[P16]])))</f>
        <v>16.957908060159706</v>
      </c>
      <c r="R306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307" spans="1:18" x14ac:dyDescent="0.3">
      <c r="A307">
        <v>-0.42981072121058816</v>
      </c>
      <c r="B307">
        <v>3.0902323061678136</v>
      </c>
      <c r="C307">
        <v>3.0902323061678136</v>
      </c>
      <c r="D307">
        <v>0</v>
      </c>
      <c r="E307">
        <v>0</v>
      </c>
      <c r="F307">
        <v>0.66666666666666663</v>
      </c>
      <c r="G307">
        <v>0.33333333333333337</v>
      </c>
      <c r="H307">
        <v>1.1507093261523851</v>
      </c>
      <c r="I307">
        <v>26.827625628449667</v>
      </c>
      <c r="J307">
        <v>8.6020129540835205E-5</v>
      </c>
      <c r="K307">
        <v>2</v>
      </c>
      <c r="L307">
        <v>2</v>
      </c>
      <c r="M307">
        <v>2</v>
      </c>
      <c r="N307">
        <v>2</v>
      </c>
      <c r="O307">
        <v>1</v>
      </c>
      <c r="P307">
        <v>3</v>
      </c>
      <c r="Q307" s="2">
        <f>IF(COUNTBLANK(Table2[[#This Row],[P1]:[P16]])&gt;0,"",(SUM(Table2[[#This Row],[P1]:[P7]]))*(Table2[[#This Row],[P8]]/10+Table2[[#This Row],[P9]]/1000+Table2[[#This Row],[P10]]/100000)+(PRODUCT(Table2[[#This Row],[P11]:[P16]])))</f>
        <v>48.95790806015971</v>
      </c>
      <c r="R307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308" spans="1:18" x14ac:dyDescent="0.3">
      <c r="A308">
        <v>-0.4298107212105885</v>
      </c>
      <c r="B308">
        <v>-0.4298107212105885</v>
      </c>
      <c r="C308">
        <v>-3.0902323061678136</v>
      </c>
      <c r="D308">
        <v>0.66666666666666663</v>
      </c>
      <c r="E308">
        <v>1</v>
      </c>
      <c r="F308">
        <v>0</v>
      </c>
      <c r="G308">
        <v>0.33333333333333331</v>
      </c>
      <c r="H308">
        <v>1313.5183933451606</v>
      </c>
      <c r="I308">
        <v>2.0351465608363379</v>
      </c>
      <c r="J308">
        <v>8.6020129540835205E-5</v>
      </c>
      <c r="K308">
        <v>5</v>
      </c>
      <c r="L308">
        <v>1</v>
      </c>
      <c r="M308">
        <v>1</v>
      </c>
      <c r="N308">
        <v>2</v>
      </c>
      <c r="O308">
        <v>2</v>
      </c>
      <c r="P308">
        <v>1</v>
      </c>
      <c r="Q308" s="2">
        <f>IF(COUNTBLANK(Table2[[#This Row],[P1]:[P16]])&gt;0,"",(SUM(Table2[[#This Row],[P1]:[P7]]))*(Table2[[#This Row],[P8]]/10+Table2[[#This Row],[P9]]/1000+Table2[[#This Row],[P10]]/100000)+(PRODUCT(Table2[[#This Row],[P11]:[P16]])))</f>
        <v>-236.12084455029287</v>
      </c>
      <c r="R308" s="2">
        <f>IF(COUNTBLANK(Table2[[#This Row],[P1]:[P16]])&gt;0,"",(Table2[[#This Row],[P1]]^2+(Table2[[#This Row],[P2]]*Table2[[#This Row],[P3]])+EXP(Table2[[#This Row],[P4]]+Table2[[#This Row],[P5]]+Table2[[#This Row],[P6]]+Table2[[#This Row],[P7]])))</f>
        <v>8.902008331220463</v>
      </c>
    </row>
    <row r="309" spans="1:18" x14ac:dyDescent="0.3">
      <c r="A309">
        <v>3.0902323061678136</v>
      </c>
      <c r="B309">
        <v>-0.4298107212105885</v>
      </c>
      <c r="C309">
        <v>-3.0902323061678136</v>
      </c>
      <c r="D309">
        <v>0.66666666666666663</v>
      </c>
      <c r="E309">
        <v>1</v>
      </c>
      <c r="F309">
        <v>0</v>
      </c>
      <c r="G309">
        <v>0.33333333333333331</v>
      </c>
      <c r="H309">
        <v>1313.5183933451606</v>
      </c>
      <c r="I309">
        <v>2.0351465608363379</v>
      </c>
      <c r="J309">
        <v>8.6020129540835205E-5</v>
      </c>
      <c r="K309">
        <v>5</v>
      </c>
      <c r="L309">
        <v>1</v>
      </c>
      <c r="M309">
        <v>1</v>
      </c>
      <c r="N309">
        <v>2</v>
      </c>
      <c r="O309">
        <v>2</v>
      </c>
      <c r="P309">
        <v>1</v>
      </c>
      <c r="Q309" s="2">
        <f>IF(COUNTBLANK(Table2[[#This Row],[P1]:[P16]])&gt;0,"",(SUM(Table2[[#This Row],[P1]:[P7]]))*(Table2[[#This Row],[P8]]/10+Table2[[#This Row],[P9]]/1000+Table2[[#This Row],[P10]]/100000)+(PRODUCT(Table2[[#This Row],[P11]:[P16]])))</f>
        <v>226.2504454389877</v>
      </c>
      <c r="R309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310" spans="1:18" x14ac:dyDescent="0.3">
      <c r="A310">
        <v>3.0902323061678136</v>
      </c>
      <c r="B310">
        <v>3.0902323061678136</v>
      </c>
      <c r="C310">
        <v>-3.0902323061678136</v>
      </c>
      <c r="D310">
        <v>0.66666666666666663</v>
      </c>
      <c r="E310">
        <v>1</v>
      </c>
      <c r="F310">
        <v>0</v>
      </c>
      <c r="G310">
        <v>0.33333333333333331</v>
      </c>
      <c r="H310">
        <v>1313.5183933451606</v>
      </c>
      <c r="I310">
        <v>2.0351465608363379</v>
      </c>
      <c r="J310">
        <v>8.6020129540835205E-5</v>
      </c>
      <c r="K310">
        <v>5</v>
      </c>
      <c r="L310">
        <v>1</v>
      </c>
      <c r="M310">
        <v>1</v>
      </c>
      <c r="N310">
        <v>2</v>
      </c>
      <c r="O310">
        <v>2</v>
      </c>
      <c r="P310">
        <v>1</v>
      </c>
      <c r="Q310" s="2">
        <f>IF(COUNTBLANK(Table2[[#This Row],[P1]:[P16]])&gt;0,"",(SUM(Table2[[#This Row],[P1]:[P7]]))*(Table2[[#This Row],[P8]]/10+Table2[[#This Row],[P9]]/1000+Table2[[#This Row],[P10]]/100000)+(PRODUCT(Table2[[#This Row],[P11]:[P16]])))</f>
        <v>688.62173542826827</v>
      </c>
      <c r="R310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7.3890560989306486</v>
      </c>
    </row>
    <row r="311" spans="1:18" x14ac:dyDescent="0.3">
      <c r="A311">
        <v>3.0902323061678136</v>
      </c>
      <c r="B311">
        <v>3.0902323061678136</v>
      </c>
      <c r="C311">
        <v>0.42981072121058789</v>
      </c>
      <c r="D311">
        <v>0.66666666666666663</v>
      </c>
      <c r="E311">
        <v>1</v>
      </c>
      <c r="F311">
        <v>0</v>
      </c>
      <c r="G311">
        <v>0.33333333333333331</v>
      </c>
      <c r="H311">
        <v>1313.5183933451606</v>
      </c>
      <c r="I311">
        <v>2.0351465608363379</v>
      </c>
      <c r="J311">
        <v>8.6020129540835205E-5</v>
      </c>
      <c r="K311">
        <v>5</v>
      </c>
      <c r="L311">
        <v>1</v>
      </c>
      <c r="M311">
        <v>1</v>
      </c>
      <c r="N311">
        <v>2</v>
      </c>
      <c r="O311">
        <v>2</v>
      </c>
      <c r="P311">
        <v>1</v>
      </c>
      <c r="Q311" s="2">
        <f>IF(COUNTBLANK(Table2[[#This Row],[P1]:[P16]])&gt;0,"",(SUM(Table2[[#This Row],[P1]:[P7]]))*(Table2[[#This Row],[P8]]/10+Table2[[#This Row],[P9]]/1000+Table2[[#This Row],[P10]]/100000)+(PRODUCT(Table2[[#This Row],[P11]:[P16]])))</f>
        <v>1150.9930254175488</v>
      </c>
      <c r="R311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18.266806781236138</v>
      </c>
    </row>
    <row r="312" spans="1:18" x14ac:dyDescent="0.3">
      <c r="A312">
        <v>3.0902323061678136</v>
      </c>
      <c r="B312">
        <v>3.0902323061678136</v>
      </c>
      <c r="C312">
        <v>0.42981072121058789</v>
      </c>
      <c r="D312">
        <v>0</v>
      </c>
      <c r="E312">
        <v>1</v>
      </c>
      <c r="F312">
        <v>0</v>
      </c>
      <c r="G312">
        <v>0.33333333333333331</v>
      </c>
      <c r="H312">
        <v>1313.5183933451606</v>
      </c>
      <c r="I312">
        <v>2.0351465608363379</v>
      </c>
      <c r="J312">
        <v>8.6020129540835205E-5</v>
      </c>
      <c r="K312">
        <v>5</v>
      </c>
      <c r="L312">
        <v>1</v>
      </c>
      <c r="M312">
        <v>1</v>
      </c>
      <c r="N312">
        <v>2</v>
      </c>
      <c r="O312">
        <v>2</v>
      </c>
      <c r="P312">
        <v>1</v>
      </c>
      <c r="Q312" s="2">
        <f>IF(COUNTBLANK(Table2[[#This Row],[P1]:[P16]])&gt;0,"",(SUM(Table2[[#This Row],[P1]:[P7]]))*(Table2[[#This Row],[P8]]/10+Table2[[#This Row],[P9]]/1000+Table2[[#This Row],[P10]]/100000)+(PRODUCT(Table2[[#This Row],[P11]:[P16]])))</f>
        <v>1063.4237757629239</v>
      </c>
      <c r="R312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313" spans="1:18" x14ac:dyDescent="0.3">
      <c r="A313">
        <v>3.0902323061678136</v>
      </c>
      <c r="B313">
        <v>3.0902323061678136</v>
      </c>
      <c r="C313">
        <v>0.42981072121058789</v>
      </c>
      <c r="D313">
        <v>0</v>
      </c>
      <c r="E313">
        <v>0.33333333333333337</v>
      </c>
      <c r="F313">
        <v>0</v>
      </c>
      <c r="G313">
        <v>0.33333333333333331</v>
      </c>
      <c r="H313">
        <v>1313.5183933451606</v>
      </c>
      <c r="I313">
        <v>2.0351465608363379</v>
      </c>
      <c r="J313">
        <v>8.6020129540835205E-5</v>
      </c>
      <c r="K313">
        <v>5</v>
      </c>
      <c r="L313">
        <v>1</v>
      </c>
      <c r="M313">
        <v>1</v>
      </c>
      <c r="N313">
        <v>2</v>
      </c>
      <c r="O313">
        <v>2</v>
      </c>
      <c r="P313">
        <v>1</v>
      </c>
      <c r="Q313" s="2">
        <f>IF(COUNTBLANK(Table2[[#This Row],[P1]:[P16]])&gt;0,"",(SUM(Table2[[#This Row],[P1]:[P7]]))*(Table2[[#This Row],[P8]]/10+Table2[[#This Row],[P9]]/1000+Table2[[#This Row],[P10]]/100000)+(PRODUCT(Table2[[#This Row],[P11]:[P16]])))</f>
        <v>975.85452610829918</v>
      </c>
      <c r="R313" s="2">
        <f>IF(COUNTBLANK(Table2[[#This Row],[P1]:[P16]])&gt;0,"",(Table2[[#This Row],[P1]]^2+(Table2[[#This Row],[P2]]*Table2[[#This Row],[P3]])+EXP(Table2[[#This Row],[P4]]+Table2[[#This Row],[P5]]+Table2[[#This Row],[P6]]+Table2[[#This Row],[P7]])))</f>
        <v>12.825484723360166</v>
      </c>
    </row>
    <row r="314" spans="1:18" x14ac:dyDescent="0.3">
      <c r="A314">
        <v>3.0902323061678136</v>
      </c>
      <c r="B314">
        <v>3.0902323061678136</v>
      </c>
      <c r="C314">
        <v>0.42981072121058789</v>
      </c>
      <c r="D314">
        <v>0</v>
      </c>
      <c r="E314">
        <v>0.33333333333333337</v>
      </c>
      <c r="F314">
        <v>0.66666666666666663</v>
      </c>
      <c r="G314">
        <v>0.33333333333333331</v>
      </c>
      <c r="H314">
        <v>1313.5183933451606</v>
      </c>
      <c r="I314">
        <v>2.0351465608363379</v>
      </c>
      <c r="J314">
        <v>8.6020129540835205E-5</v>
      </c>
      <c r="K314">
        <v>5</v>
      </c>
      <c r="L314">
        <v>1</v>
      </c>
      <c r="M314">
        <v>1</v>
      </c>
      <c r="N314">
        <v>2</v>
      </c>
      <c r="O314">
        <v>2</v>
      </c>
      <c r="P314">
        <v>1</v>
      </c>
      <c r="Q314" s="2">
        <f>IF(COUNTBLANK(Table2[[#This Row],[P1]:[P16]])&gt;0,"",(SUM(Table2[[#This Row],[P1]:[P7]]))*(Table2[[#This Row],[P8]]/10+Table2[[#This Row],[P9]]/1000+Table2[[#This Row],[P10]]/100000)+(PRODUCT(Table2[[#This Row],[P11]:[P16]])))</f>
        <v>1063.4237757629239</v>
      </c>
      <c r="R314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315" spans="1:18" x14ac:dyDescent="0.3">
      <c r="A315">
        <v>3.0902323061678136</v>
      </c>
      <c r="B315">
        <v>3.0902323061678136</v>
      </c>
      <c r="C315">
        <v>0.42981072121058789</v>
      </c>
      <c r="D315">
        <v>0</v>
      </c>
      <c r="E315">
        <v>0.33333333333333337</v>
      </c>
      <c r="F315">
        <v>0.66666666666666663</v>
      </c>
      <c r="G315">
        <v>1</v>
      </c>
      <c r="H315">
        <v>1313.5183933451606</v>
      </c>
      <c r="I315">
        <v>2.0351465608363379</v>
      </c>
      <c r="J315">
        <v>8.6020129540835205E-5</v>
      </c>
      <c r="K315">
        <v>5</v>
      </c>
      <c r="L315">
        <v>1</v>
      </c>
      <c r="M315">
        <v>1</v>
      </c>
      <c r="N315">
        <v>2</v>
      </c>
      <c r="O315">
        <v>2</v>
      </c>
      <c r="P315">
        <v>1</v>
      </c>
      <c r="Q315" s="2">
        <f>IF(COUNTBLANK(Table2[[#This Row],[P1]:[P16]])&gt;0,"",(SUM(Table2[[#This Row],[P1]:[P7]]))*(Table2[[#This Row],[P8]]/10+Table2[[#This Row],[P9]]/1000+Table2[[#This Row],[P10]]/100000)+(PRODUCT(Table2[[#This Row],[P11]:[P16]])))</f>
        <v>1150.9930254175488</v>
      </c>
      <c r="R315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316" spans="1:18" x14ac:dyDescent="0.3">
      <c r="A316">
        <v>3.0902323061678136</v>
      </c>
      <c r="B316">
        <v>3.0902323061678136</v>
      </c>
      <c r="C316">
        <v>0.42981072121058789</v>
      </c>
      <c r="D316">
        <v>0</v>
      </c>
      <c r="E316">
        <v>0.33333333333333337</v>
      </c>
      <c r="F316">
        <v>0.66666666666666663</v>
      </c>
      <c r="G316">
        <v>1</v>
      </c>
      <c r="H316">
        <v>1.1507093261523851</v>
      </c>
      <c r="I316">
        <v>2.0351465608363379</v>
      </c>
      <c r="J316">
        <v>8.6020129540835205E-5</v>
      </c>
      <c r="K316">
        <v>5</v>
      </c>
      <c r="L316">
        <v>1</v>
      </c>
      <c r="M316">
        <v>1</v>
      </c>
      <c r="N316">
        <v>2</v>
      </c>
      <c r="O316">
        <v>2</v>
      </c>
      <c r="P316">
        <v>1</v>
      </c>
      <c r="Q316" s="2">
        <f>IF(COUNTBLANK(Table2[[#This Row],[P1]:[P16]])&gt;0,"",(SUM(Table2[[#This Row],[P1]:[P7]]))*(Table2[[#This Row],[P8]]/10+Table2[[#This Row],[P9]]/1000+Table2[[#This Row],[P10]]/100000)+(PRODUCT(Table2[[#This Row],[P11]:[P16]])))</f>
        <v>21.008315592344637</v>
      </c>
      <c r="R316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317" spans="1:18" x14ac:dyDescent="0.3">
      <c r="A317">
        <v>3.0902323061678136</v>
      </c>
      <c r="B317">
        <v>3.0902323061678136</v>
      </c>
      <c r="C317">
        <v>0.42981072121058789</v>
      </c>
      <c r="D317">
        <v>0</v>
      </c>
      <c r="E317">
        <v>0.33333333333333337</v>
      </c>
      <c r="F317">
        <v>0.66666666666666663</v>
      </c>
      <c r="G317">
        <v>1</v>
      </c>
      <c r="H317">
        <v>1.1507093261523851</v>
      </c>
      <c r="I317">
        <v>78487.677623776981</v>
      </c>
      <c r="J317">
        <v>8.6020129540835205E-5</v>
      </c>
      <c r="K317">
        <v>5</v>
      </c>
      <c r="L317">
        <v>1</v>
      </c>
      <c r="M317">
        <v>1</v>
      </c>
      <c r="N317">
        <v>2</v>
      </c>
      <c r="O317">
        <v>2</v>
      </c>
      <c r="P317">
        <v>1</v>
      </c>
      <c r="Q317" s="2">
        <f>IF(COUNTBLANK(Table2[[#This Row],[P1]:[P16]])&gt;0,"",(SUM(Table2[[#This Row],[P1]:[P7]]))*(Table2[[#This Row],[P8]]/10+Table2[[#This Row],[P9]]/1000+Table2[[#This Row],[P10]]/100000)+(PRODUCT(Table2[[#This Row],[P11]:[P16]])))</f>
        <v>696.79130705144587</v>
      </c>
      <c r="R317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318" spans="1:18" x14ac:dyDescent="0.3">
      <c r="A318">
        <v>3.0902323061678136</v>
      </c>
      <c r="B318">
        <v>3.0902323061678136</v>
      </c>
      <c r="C318">
        <v>0.42981072121058789</v>
      </c>
      <c r="D318">
        <v>0</v>
      </c>
      <c r="E318">
        <v>0.33333333333333337</v>
      </c>
      <c r="F318">
        <v>0.66666666666666663</v>
      </c>
      <c r="G318">
        <v>1</v>
      </c>
      <c r="H318">
        <v>1.1507093261523851</v>
      </c>
      <c r="I318">
        <v>78487.677623776981</v>
      </c>
      <c r="J318">
        <v>112.08336052412704</v>
      </c>
      <c r="K318">
        <v>5</v>
      </c>
      <c r="L318">
        <v>1</v>
      </c>
      <c r="M318">
        <v>1</v>
      </c>
      <c r="N318">
        <v>2</v>
      </c>
      <c r="O318">
        <v>2</v>
      </c>
      <c r="P318">
        <v>1</v>
      </c>
      <c r="Q318" s="2">
        <f>IF(COUNTBLANK(Table2[[#This Row],[P1]:[P16]])&gt;0,"",(SUM(Table2[[#This Row],[P1]:[P7]]))*(Table2[[#This Row],[P8]]/10+Table2[[#This Row],[P9]]/1000+Table2[[#This Row],[P10]]/100000)+(PRODUCT(Table2[[#This Row],[P11]:[P16]])))</f>
        <v>696.80095772998357</v>
      </c>
      <c r="R318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319" spans="1:18" x14ac:dyDescent="0.3">
      <c r="A319">
        <v>3.0902323061678136</v>
      </c>
      <c r="B319">
        <v>3.0902323061678136</v>
      </c>
      <c r="C319">
        <v>0.42981072121058789</v>
      </c>
      <c r="D319">
        <v>0</v>
      </c>
      <c r="E319">
        <v>0.33333333333333337</v>
      </c>
      <c r="F319">
        <v>0.66666666666666663</v>
      </c>
      <c r="G319">
        <v>1</v>
      </c>
      <c r="H319">
        <v>1.1507093261523851</v>
      </c>
      <c r="I319">
        <v>78487.677623776981</v>
      </c>
      <c r="J319">
        <v>112.08336052412704</v>
      </c>
      <c r="K319">
        <v>3</v>
      </c>
      <c r="L319">
        <v>1</v>
      </c>
      <c r="M319">
        <v>1</v>
      </c>
      <c r="N319">
        <v>2</v>
      </c>
      <c r="O319">
        <v>2</v>
      </c>
      <c r="P319">
        <v>1</v>
      </c>
      <c r="Q319" s="2">
        <f>IF(COUNTBLANK(Table2[[#This Row],[P1]:[P16]])&gt;0,"",(SUM(Table2[[#This Row],[P1]:[P7]]))*(Table2[[#This Row],[P8]]/10+Table2[[#This Row],[P9]]/1000+Table2[[#This Row],[P10]]/100000)+(PRODUCT(Table2[[#This Row],[P11]:[P16]])))</f>
        <v>688.80095772998357</v>
      </c>
      <c r="R319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320" spans="1:18" x14ac:dyDescent="0.3">
      <c r="A320">
        <v>3.0902323061678136</v>
      </c>
      <c r="B320">
        <v>3.0902323061678136</v>
      </c>
      <c r="C320">
        <v>0.42981072121058789</v>
      </c>
      <c r="D320">
        <v>0</v>
      </c>
      <c r="E320">
        <v>0.33333333333333337</v>
      </c>
      <c r="F320">
        <v>0.66666666666666663</v>
      </c>
      <c r="G320">
        <v>1</v>
      </c>
      <c r="H320">
        <v>1.1507093261523851</v>
      </c>
      <c r="I320">
        <v>78487.677623776981</v>
      </c>
      <c r="J320">
        <v>112.08336052412704</v>
      </c>
      <c r="K320">
        <v>3</v>
      </c>
      <c r="L320">
        <v>2</v>
      </c>
      <c r="M320">
        <v>1</v>
      </c>
      <c r="N320">
        <v>2</v>
      </c>
      <c r="O320">
        <v>2</v>
      </c>
      <c r="P320">
        <v>1</v>
      </c>
      <c r="Q320" s="2">
        <f>IF(COUNTBLANK(Table2[[#This Row],[P1]:[P16]])&gt;0,"",(SUM(Table2[[#This Row],[P1]:[P7]]))*(Table2[[#This Row],[P8]]/10+Table2[[#This Row],[P9]]/1000+Table2[[#This Row],[P10]]/100000)+(PRODUCT(Table2[[#This Row],[P11]:[P16]])))</f>
        <v>700.80095772998357</v>
      </c>
      <c r="R320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321" spans="1:18" x14ac:dyDescent="0.3">
      <c r="A321">
        <v>3.0902323061678136</v>
      </c>
      <c r="B321">
        <v>3.0902323061678136</v>
      </c>
      <c r="C321">
        <v>0.42981072121058789</v>
      </c>
      <c r="D321">
        <v>0</v>
      </c>
      <c r="E321">
        <v>0.33333333333333337</v>
      </c>
      <c r="F321">
        <v>0.66666666666666663</v>
      </c>
      <c r="G321">
        <v>1</v>
      </c>
      <c r="H321">
        <v>1.1507093261523851</v>
      </c>
      <c r="I321">
        <v>78487.677623776981</v>
      </c>
      <c r="J321">
        <v>112.08336052412704</v>
      </c>
      <c r="K321">
        <v>3</v>
      </c>
      <c r="L321">
        <v>2</v>
      </c>
      <c r="M321">
        <v>2</v>
      </c>
      <c r="N321">
        <v>2</v>
      </c>
      <c r="O321">
        <v>2</v>
      </c>
      <c r="P321">
        <v>1</v>
      </c>
      <c r="Q321" s="2">
        <f>IF(COUNTBLANK(Table2[[#This Row],[P1]:[P16]])&gt;0,"",(SUM(Table2[[#This Row],[P1]:[P7]]))*(Table2[[#This Row],[P8]]/10+Table2[[#This Row],[P9]]/1000+Table2[[#This Row],[P10]]/100000)+(PRODUCT(Table2[[#This Row],[P11]:[P16]])))</f>
        <v>724.80095772998357</v>
      </c>
      <c r="R321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322" spans="1:18" x14ac:dyDescent="0.3">
      <c r="A322">
        <v>3.0902323061678136</v>
      </c>
      <c r="B322">
        <v>3.0902323061678136</v>
      </c>
      <c r="C322">
        <v>0.42981072121058789</v>
      </c>
      <c r="D322">
        <v>0</v>
      </c>
      <c r="E322">
        <v>0.33333333333333337</v>
      </c>
      <c r="F322">
        <v>0.66666666666666663</v>
      </c>
      <c r="G322">
        <v>1</v>
      </c>
      <c r="H322">
        <v>1.1507093261523851</v>
      </c>
      <c r="I322">
        <v>78487.677623776981</v>
      </c>
      <c r="J322">
        <v>112.08336052412704</v>
      </c>
      <c r="K322">
        <v>3</v>
      </c>
      <c r="L322">
        <v>2</v>
      </c>
      <c r="M322">
        <v>2</v>
      </c>
      <c r="N322">
        <v>1</v>
      </c>
      <c r="O322">
        <v>2</v>
      </c>
      <c r="P322">
        <v>1</v>
      </c>
      <c r="Q322" s="2">
        <f>IF(COUNTBLANK(Table2[[#This Row],[P1]:[P16]])&gt;0,"",(SUM(Table2[[#This Row],[P1]:[P7]]))*(Table2[[#This Row],[P8]]/10+Table2[[#This Row],[P9]]/1000+Table2[[#This Row],[P10]]/100000)+(PRODUCT(Table2[[#This Row],[P11]:[P16]])))</f>
        <v>700.80095772998357</v>
      </c>
      <c r="R322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323" spans="1:18" x14ac:dyDescent="0.3">
      <c r="A323">
        <v>3.0902323061678136</v>
      </c>
      <c r="B323">
        <v>3.0902323061678136</v>
      </c>
      <c r="C323">
        <v>0.42981072121058789</v>
      </c>
      <c r="D323">
        <v>0</v>
      </c>
      <c r="E323">
        <v>0.33333333333333337</v>
      </c>
      <c r="F323">
        <v>0.66666666666666663</v>
      </c>
      <c r="G323">
        <v>1</v>
      </c>
      <c r="H323">
        <v>1.1507093261523851</v>
      </c>
      <c r="I323">
        <v>78487.677623776981</v>
      </c>
      <c r="J323">
        <v>112.08336052412704</v>
      </c>
      <c r="K323">
        <v>3</v>
      </c>
      <c r="L323">
        <v>2</v>
      </c>
      <c r="M323">
        <v>2</v>
      </c>
      <c r="N323">
        <v>1</v>
      </c>
      <c r="O323">
        <v>1</v>
      </c>
      <c r="P323">
        <v>1</v>
      </c>
      <c r="Q323" s="2">
        <f>IF(COUNTBLANK(Table2[[#This Row],[P1]:[P16]])&gt;0,"",(SUM(Table2[[#This Row],[P1]:[P7]]))*(Table2[[#This Row],[P8]]/10+Table2[[#This Row],[P9]]/1000+Table2[[#This Row],[P10]]/100000)+(PRODUCT(Table2[[#This Row],[P11]:[P16]])))</f>
        <v>688.80095772998357</v>
      </c>
      <c r="R323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324" spans="1:18" x14ac:dyDescent="0.3">
      <c r="A324">
        <v>3.0902323061678136</v>
      </c>
      <c r="B324">
        <v>3.0902323061678136</v>
      </c>
      <c r="C324">
        <v>0.42981072121058789</v>
      </c>
      <c r="D324">
        <v>0</v>
      </c>
      <c r="E324">
        <v>0.33333333333333337</v>
      </c>
      <c r="F324">
        <v>0.66666666666666663</v>
      </c>
      <c r="G324">
        <v>1</v>
      </c>
      <c r="H324">
        <v>1.1507093261523851</v>
      </c>
      <c r="I324">
        <v>78487.677623776981</v>
      </c>
      <c r="J324">
        <v>112.08336052412704</v>
      </c>
      <c r="K324">
        <v>3</v>
      </c>
      <c r="L324">
        <v>2</v>
      </c>
      <c r="M324">
        <v>2</v>
      </c>
      <c r="N324">
        <v>1</v>
      </c>
      <c r="O324">
        <v>1</v>
      </c>
      <c r="P324">
        <v>3</v>
      </c>
      <c r="Q324" s="2">
        <f>IF(COUNTBLANK(Table2[[#This Row],[P1]:[P16]])&gt;0,"",(SUM(Table2[[#This Row],[P1]:[P7]]))*(Table2[[#This Row],[P8]]/10+Table2[[#This Row],[P9]]/1000+Table2[[#This Row],[P10]]/100000)+(PRODUCT(Table2[[#This Row],[P11]:[P16]])))</f>
        <v>712.80095772998357</v>
      </c>
      <c r="R324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325" spans="1:18" x14ac:dyDescent="0.3">
      <c r="A325">
        <v>0.42981072121058789</v>
      </c>
      <c r="B325">
        <v>3.0902323061678136</v>
      </c>
      <c r="C325">
        <v>-3.0902323061678136</v>
      </c>
      <c r="D325">
        <v>0.33333333333333331</v>
      </c>
      <c r="E325">
        <v>0.33333333333333331</v>
      </c>
      <c r="F325">
        <v>0.66666666666666663</v>
      </c>
      <c r="G325">
        <v>0.33333333333333331</v>
      </c>
      <c r="H325">
        <v>1313.5183933451606</v>
      </c>
      <c r="I325">
        <v>2.0351465608363379</v>
      </c>
      <c r="J325">
        <v>8.6020129540835205E-5</v>
      </c>
      <c r="K325">
        <v>1</v>
      </c>
      <c r="L325">
        <v>3</v>
      </c>
      <c r="M325">
        <v>1</v>
      </c>
      <c r="N325">
        <v>2</v>
      </c>
      <c r="O325">
        <v>2</v>
      </c>
      <c r="P325">
        <v>3</v>
      </c>
      <c r="Q325" s="2">
        <f>IF(COUNTBLANK(Table2[[#This Row],[P1]:[P16]])&gt;0,"",(SUM(Table2[[#This Row],[P1]:[P7]]))*(Table2[[#This Row],[P8]]/10+Table2[[#This Row],[P9]]/1000+Table2[[#This Row],[P10]]/100000)+(PRODUCT(Table2[[#This Row],[P11]:[P16]])))</f>
        <v>311.38042766144827</v>
      </c>
      <c r="R325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326" spans="1:18" x14ac:dyDescent="0.3">
      <c r="A326">
        <v>-3.0902323061678136</v>
      </c>
      <c r="B326">
        <v>3.0902323061678136</v>
      </c>
      <c r="C326">
        <v>-3.0902323061678136</v>
      </c>
      <c r="D326">
        <v>0.33333333333333331</v>
      </c>
      <c r="E326">
        <v>0.33333333333333331</v>
      </c>
      <c r="F326">
        <v>0.66666666666666663</v>
      </c>
      <c r="G326">
        <v>0.33333333333333331</v>
      </c>
      <c r="H326">
        <v>1313.5183933451606</v>
      </c>
      <c r="I326">
        <v>2.0351465608363379</v>
      </c>
      <c r="J326">
        <v>8.6020129540835205E-5</v>
      </c>
      <c r="K326">
        <v>1</v>
      </c>
      <c r="L326">
        <v>3</v>
      </c>
      <c r="M326">
        <v>1</v>
      </c>
      <c r="N326">
        <v>2</v>
      </c>
      <c r="O326">
        <v>2</v>
      </c>
      <c r="P326">
        <v>3</v>
      </c>
      <c r="Q326" s="2">
        <f>IF(COUNTBLANK(Table2[[#This Row],[P1]:[P16]])&gt;0,"",(SUM(Table2[[#This Row],[P1]:[P7]]))*(Table2[[#This Row],[P8]]/10+Table2[[#This Row],[P9]]/1000+Table2[[#This Row],[P10]]/100000)+(PRODUCT(Table2[[#This Row],[P11]:[P16]])))</f>
        <v>-150.99086232783219</v>
      </c>
      <c r="R326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5.2944900504700287</v>
      </c>
    </row>
    <row r="327" spans="1:18" x14ac:dyDescent="0.3">
      <c r="A327">
        <v>-3.0902323061678136</v>
      </c>
      <c r="B327">
        <v>-0.42981072121058816</v>
      </c>
      <c r="C327">
        <v>-3.0902323061678136</v>
      </c>
      <c r="D327">
        <v>0.33333333333333331</v>
      </c>
      <c r="E327">
        <v>0.33333333333333331</v>
      </c>
      <c r="F327">
        <v>0.66666666666666663</v>
      </c>
      <c r="G327">
        <v>0.33333333333333331</v>
      </c>
      <c r="H327">
        <v>1313.5183933451606</v>
      </c>
      <c r="I327">
        <v>2.0351465608363379</v>
      </c>
      <c r="J327">
        <v>8.6020129540835205E-5</v>
      </c>
      <c r="K327">
        <v>1</v>
      </c>
      <c r="L327">
        <v>3</v>
      </c>
      <c r="M327">
        <v>1</v>
      </c>
      <c r="N327">
        <v>2</v>
      </c>
      <c r="O327">
        <v>2</v>
      </c>
      <c r="P327">
        <v>3</v>
      </c>
      <c r="Q327" s="2">
        <f>IF(COUNTBLANK(Table2[[#This Row],[P1]:[P16]])&gt;0,"",(SUM(Table2[[#This Row],[P1]:[P7]]))*(Table2[[#This Row],[P8]]/10+Table2[[#This Row],[P9]]/1000+Table2[[#This Row],[P10]]/100000)+(PRODUCT(Table2[[#This Row],[P11]:[P16]])))</f>
        <v>-613.36215231711287</v>
      </c>
      <c r="R327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328" spans="1:18" x14ac:dyDescent="0.3">
      <c r="A328">
        <v>-3.0902323061678136</v>
      </c>
      <c r="B328">
        <v>-0.42981072121058816</v>
      </c>
      <c r="C328">
        <v>0.42981072121058789</v>
      </c>
      <c r="D328">
        <v>0.33333333333333331</v>
      </c>
      <c r="E328">
        <v>0.33333333333333331</v>
      </c>
      <c r="F328">
        <v>0.66666666666666663</v>
      </c>
      <c r="G328">
        <v>0.33333333333333331</v>
      </c>
      <c r="H328">
        <v>1313.5183933451606</v>
      </c>
      <c r="I328">
        <v>2.0351465608363379</v>
      </c>
      <c r="J328">
        <v>8.6020129540835205E-5</v>
      </c>
      <c r="K328">
        <v>1</v>
      </c>
      <c r="L328">
        <v>3</v>
      </c>
      <c r="M328">
        <v>1</v>
      </c>
      <c r="N328">
        <v>2</v>
      </c>
      <c r="O328">
        <v>2</v>
      </c>
      <c r="P328">
        <v>3</v>
      </c>
      <c r="Q328" s="2">
        <f>IF(COUNTBLANK(Table2[[#This Row],[P1]:[P16]])&gt;0,"",(SUM(Table2[[#This Row],[P1]:[P7]]))*(Table2[[#This Row],[P8]]/10+Table2[[#This Row],[P9]]/1000+Table2[[#This Row],[P10]]/100000)+(PRODUCT(Table2[[#This Row],[P11]:[P16]])))</f>
        <v>-150.99086232783225</v>
      </c>
      <c r="R328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14.659288500485708</v>
      </c>
    </row>
    <row r="329" spans="1:18" x14ac:dyDescent="0.3">
      <c r="A329">
        <v>-3.0902323061678136</v>
      </c>
      <c r="B329">
        <v>-0.42981072121058816</v>
      </c>
      <c r="C329">
        <v>0.42981072121058789</v>
      </c>
      <c r="D329">
        <v>1</v>
      </c>
      <c r="E329">
        <v>0.33333333333333331</v>
      </c>
      <c r="F329">
        <v>0.66666666666666663</v>
      </c>
      <c r="G329">
        <v>0.33333333333333331</v>
      </c>
      <c r="H329">
        <v>1313.5183933451606</v>
      </c>
      <c r="I329">
        <v>2.0351465608363379</v>
      </c>
      <c r="J329">
        <v>8.6020129540835205E-5</v>
      </c>
      <c r="K329">
        <v>1</v>
      </c>
      <c r="L329">
        <v>3</v>
      </c>
      <c r="M329">
        <v>1</v>
      </c>
      <c r="N329">
        <v>2</v>
      </c>
      <c r="O329">
        <v>2</v>
      </c>
      <c r="P329">
        <v>3</v>
      </c>
      <c r="Q329" s="2">
        <f>IF(COUNTBLANK(Table2[[#This Row],[P1]:[P16]])&gt;0,"",(SUM(Table2[[#This Row],[P1]:[P7]]))*(Table2[[#This Row],[P8]]/10+Table2[[#This Row],[P9]]/1000+Table2[[#This Row],[P10]]/100000)+(PRODUCT(Table2[[#This Row],[P11]:[P16]])))</f>
        <v>-63.42161267320752</v>
      </c>
      <c r="R329" s="2">
        <f>IF(COUNTBLANK(Table2[[#This Row],[P1]:[P16]])&gt;0,"",(Table2[[#This Row],[P1]]^2+(Table2[[#This Row],[P2]]*Table2[[#This Row],[P3]])+EXP(Table2[[#This Row],[P4]]+Table2[[#This Row],[P5]]+Table2[[#This Row],[P6]]+Table2[[#This Row],[P7]])))</f>
        <v>19.677056951341445</v>
      </c>
    </row>
    <row r="330" spans="1:18" x14ac:dyDescent="0.3">
      <c r="A330">
        <v>-3.0902323061678136</v>
      </c>
      <c r="B330">
        <v>-0.42981072121058816</v>
      </c>
      <c r="C330">
        <v>0.42981072121058789</v>
      </c>
      <c r="D330">
        <v>1</v>
      </c>
      <c r="E330">
        <v>1</v>
      </c>
      <c r="F330">
        <v>0.66666666666666663</v>
      </c>
      <c r="G330">
        <v>0.33333333333333331</v>
      </c>
      <c r="H330">
        <v>1313.5183933451606</v>
      </c>
      <c r="I330">
        <v>2.0351465608363379</v>
      </c>
      <c r="J330">
        <v>8.6020129540835205E-5</v>
      </c>
      <c r="K330">
        <v>1</v>
      </c>
      <c r="L330">
        <v>3</v>
      </c>
      <c r="M330">
        <v>1</v>
      </c>
      <c r="N330">
        <v>2</v>
      </c>
      <c r="O330">
        <v>2</v>
      </c>
      <c r="P330">
        <v>3</v>
      </c>
      <c r="Q330" s="2">
        <f>IF(COUNTBLANK(Table2[[#This Row],[P1]:[P16]])&gt;0,"",(SUM(Table2[[#This Row],[P1]:[P7]]))*(Table2[[#This Row],[P8]]/10+Table2[[#This Row],[P9]]/1000+Table2[[#This Row],[P10]]/100000)+(PRODUCT(Table2[[#This Row],[P11]:[P16]])))</f>
        <v>24.147636981417222</v>
      </c>
      <c r="R330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331" spans="1:18" x14ac:dyDescent="0.3">
      <c r="A331">
        <v>-3.0902323061678136</v>
      </c>
      <c r="B331">
        <v>-0.42981072121058816</v>
      </c>
      <c r="C331">
        <v>0.42981072121058789</v>
      </c>
      <c r="D331">
        <v>1</v>
      </c>
      <c r="E331">
        <v>1</v>
      </c>
      <c r="F331">
        <v>0</v>
      </c>
      <c r="G331">
        <v>0.33333333333333331</v>
      </c>
      <c r="H331">
        <v>1313.5183933451606</v>
      </c>
      <c r="I331">
        <v>2.0351465608363379</v>
      </c>
      <c r="J331">
        <v>8.6020129540835205E-5</v>
      </c>
      <c r="K331">
        <v>1</v>
      </c>
      <c r="L331">
        <v>3</v>
      </c>
      <c r="M331">
        <v>1</v>
      </c>
      <c r="N331">
        <v>2</v>
      </c>
      <c r="O331">
        <v>2</v>
      </c>
      <c r="P331">
        <v>3</v>
      </c>
      <c r="Q331" s="2">
        <f>IF(COUNTBLANK(Table2[[#This Row],[P1]:[P16]])&gt;0,"",(SUM(Table2[[#This Row],[P1]:[P7]]))*(Table2[[#This Row],[P8]]/10+Table2[[#This Row],[P9]]/1000+Table2[[#This Row],[P10]]/100000)+(PRODUCT(Table2[[#This Row],[P11]:[P16]])))</f>
        <v>-63.42161267320752</v>
      </c>
      <c r="R331" s="2">
        <f>IF(COUNTBLANK(Table2[[#This Row],[P1]:[P16]])&gt;0,"",(Table2[[#This Row],[P1]]^2+(Table2[[#This Row],[P2]]*Table2[[#This Row],[P3]])+EXP(Table2[[#This Row],[P4]]+Table2[[#This Row],[P5]]+Table2[[#This Row],[P6]]+Table2[[#This Row],[P7]])))</f>
        <v>19.677056951341445</v>
      </c>
    </row>
    <row r="332" spans="1:18" x14ac:dyDescent="0.3">
      <c r="A332">
        <v>-3.0902323061678136</v>
      </c>
      <c r="B332">
        <v>-0.42981072121058816</v>
      </c>
      <c r="C332">
        <v>0.42981072121058789</v>
      </c>
      <c r="D332">
        <v>1</v>
      </c>
      <c r="E332">
        <v>1</v>
      </c>
      <c r="F332">
        <v>0</v>
      </c>
      <c r="G332">
        <v>1</v>
      </c>
      <c r="H332">
        <v>1313.5183933451606</v>
      </c>
      <c r="I332">
        <v>2.0351465608363379</v>
      </c>
      <c r="J332">
        <v>8.6020129540835205E-5</v>
      </c>
      <c r="K332">
        <v>1</v>
      </c>
      <c r="L332">
        <v>3</v>
      </c>
      <c r="M332">
        <v>1</v>
      </c>
      <c r="N332">
        <v>2</v>
      </c>
      <c r="O332">
        <v>2</v>
      </c>
      <c r="P332">
        <v>3</v>
      </c>
      <c r="Q332" s="2">
        <f>IF(COUNTBLANK(Table2[[#This Row],[P1]:[P16]])&gt;0,"",(SUM(Table2[[#This Row],[P1]:[P7]]))*(Table2[[#This Row],[P8]]/10+Table2[[#This Row],[P9]]/1000+Table2[[#This Row],[P10]]/100000)+(PRODUCT(Table2[[#This Row],[P11]:[P16]])))</f>
        <v>24.147636981417229</v>
      </c>
      <c r="R332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333" spans="1:18" x14ac:dyDescent="0.3">
      <c r="A333">
        <v>-3.0902323061678136</v>
      </c>
      <c r="B333">
        <v>-0.42981072121058816</v>
      </c>
      <c r="C333">
        <v>0.42981072121058789</v>
      </c>
      <c r="D333">
        <v>1</v>
      </c>
      <c r="E333">
        <v>1</v>
      </c>
      <c r="F333">
        <v>0</v>
      </c>
      <c r="G333">
        <v>1</v>
      </c>
      <c r="H333">
        <v>1.1507093261523851</v>
      </c>
      <c r="I333">
        <v>2.0351465608363379</v>
      </c>
      <c r="J333">
        <v>8.6020129540835205E-5</v>
      </c>
      <c r="K333">
        <v>1</v>
      </c>
      <c r="L333">
        <v>3</v>
      </c>
      <c r="M333">
        <v>1</v>
      </c>
      <c r="N333">
        <v>2</v>
      </c>
      <c r="O333">
        <v>2</v>
      </c>
      <c r="P333">
        <v>3</v>
      </c>
      <c r="Q333" s="2">
        <f>IF(COUNTBLANK(Table2[[#This Row],[P1]:[P16]])&gt;0,"",(SUM(Table2[[#This Row],[P1]:[P7]]))*(Table2[[#This Row],[P8]]/10+Table2[[#This Row],[P9]]/1000+Table2[[#This Row],[P10]]/100000)+(PRODUCT(Table2[[#This Row],[P11]:[P16]])))</f>
        <v>35.989433248332055</v>
      </c>
      <c r="R333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334" spans="1:18" x14ac:dyDescent="0.3">
      <c r="A334">
        <v>-3.0902323061678136</v>
      </c>
      <c r="B334">
        <v>-0.42981072121058816</v>
      </c>
      <c r="C334">
        <v>0.42981072121058789</v>
      </c>
      <c r="D334">
        <v>1</v>
      </c>
      <c r="E334">
        <v>1</v>
      </c>
      <c r="F334">
        <v>0</v>
      </c>
      <c r="G334">
        <v>1</v>
      </c>
      <c r="H334">
        <v>1.1507093261523851</v>
      </c>
      <c r="I334">
        <v>78487.677623776981</v>
      </c>
      <c r="J334">
        <v>8.6020129540835205E-5</v>
      </c>
      <c r="K334">
        <v>1</v>
      </c>
      <c r="L334">
        <v>3</v>
      </c>
      <c r="M334">
        <v>1</v>
      </c>
      <c r="N334">
        <v>2</v>
      </c>
      <c r="O334">
        <v>2</v>
      </c>
      <c r="P334">
        <v>3</v>
      </c>
      <c r="Q334" s="2">
        <f>IF(COUNTBLANK(Table2[[#This Row],[P1]:[P16]])&gt;0,"",(SUM(Table2[[#This Row],[P1]:[P7]]))*(Table2[[#This Row],[P8]]/10+Table2[[#This Row],[P9]]/1000+Table2[[#This Row],[P10]]/100000)+(PRODUCT(Table2[[#This Row],[P11]:[P16]])))</f>
        <v>28.907492726550295</v>
      </c>
      <c r="R334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335" spans="1:18" x14ac:dyDescent="0.3">
      <c r="A335">
        <v>-3.0902323061678136</v>
      </c>
      <c r="B335">
        <v>-0.42981072121058816</v>
      </c>
      <c r="C335">
        <v>0.42981072121058789</v>
      </c>
      <c r="D335">
        <v>1</v>
      </c>
      <c r="E335">
        <v>1</v>
      </c>
      <c r="F335">
        <v>0</v>
      </c>
      <c r="G335">
        <v>1</v>
      </c>
      <c r="H335">
        <v>1.1507093261523851</v>
      </c>
      <c r="I335">
        <v>78487.677623776981</v>
      </c>
      <c r="J335">
        <v>112.08336052412704</v>
      </c>
      <c r="K335">
        <v>1</v>
      </c>
      <c r="L335">
        <v>3</v>
      </c>
      <c r="M335">
        <v>1</v>
      </c>
      <c r="N335">
        <v>2</v>
      </c>
      <c r="O335">
        <v>2</v>
      </c>
      <c r="P335">
        <v>3</v>
      </c>
      <c r="Q335" s="2">
        <f>IF(COUNTBLANK(Table2[[#This Row],[P1]:[P16]])&gt;0,"",(SUM(Table2[[#This Row],[P1]:[P7]]))*(Table2[[#This Row],[P8]]/10+Table2[[#This Row],[P9]]/1000+Table2[[#This Row],[P10]]/100000)+(PRODUCT(Table2[[#This Row],[P11]:[P16]])))</f>
        <v>28.90739159122688</v>
      </c>
      <c r="R335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336" spans="1:18" x14ac:dyDescent="0.3">
      <c r="A336">
        <v>-3.0902323061678136</v>
      </c>
      <c r="B336">
        <v>-0.42981072121058816</v>
      </c>
      <c r="C336">
        <v>0.42981072121058789</v>
      </c>
      <c r="D336">
        <v>1</v>
      </c>
      <c r="E336">
        <v>1</v>
      </c>
      <c r="F336">
        <v>0</v>
      </c>
      <c r="G336">
        <v>1</v>
      </c>
      <c r="H336">
        <v>1.1507093261523851</v>
      </c>
      <c r="I336">
        <v>78487.677623776981</v>
      </c>
      <c r="J336">
        <v>112.08336052412704</v>
      </c>
      <c r="K336">
        <v>5</v>
      </c>
      <c r="L336">
        <v>3</v>
      </c>
      <c r="M336">
        <v>1</v>
      </c>
      <c r="N336">
        <v>2</v>
      </c>
      <c r="O336">
        <v>2</v>
      </c>
      <c r="P336">
        <v>3</v>
      </c>
      <c r="Q336" s="2">
        <f>IF(COUNTBLANK(Table2[[#This Row],[P1]:[P16]])&gt;0,"",(SUM(Table2[[#This Row],[P1]:[P7]]))*(Table2[[#This Row],[P8]]/10+Table2[[#This Row],[P9]]/1000+Table2[[#This Row],[P10]]/100000)+(PRODUCT(Table2[[#This Row],[P11]:[P16]])))</f>
        <v>172.90739159122688</v>
      </c>
      <c r="R336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337" spans="1:18" x14ac:dyDescent="0.3">
      <c r="A337">
        <v>-3.0902323061678136</v>
      </c>
      <c r="B337">
        <v>-0.42981072121058816</v>
      </c>
      <c r="C337">
        <v>0.42981072121058789</v>
      </c>
      <c r="D337">
        <v>1</v>
      </c>
      <c r="E337">
        <v>1</v>
      </c>
      <c r="F337">
        <v>0</v>
      </c>
      <c r="G337">
        <v>1</v>
      </c>
      <c r="H337">
        <v>1.1507093261523851</v>
      </c>
      <c r="I337">
        <v>78487.677623776981</v>
      </c>
      <c r="J337">
        <v>112.08336052412704</v>
      </c>
      <c r="K337">
        <v>5</v>
      </c>
      <c r="L337">
        <v>1</v>
      </c>
      <c r="M337">
        <v>1</v>
      </c>
      <c r="N337">
        <v>2</v>
      </c>
      <c r="O337">
        <v>2</v>
      </c>
      <c r="P337">
        <v>3</v>
      </c>
      <c r="Q337" s="2">
        <f>IF(COUNTBLANK(Table2[[#This Row],[P1]:[P16]])&gt;0,"",(SUM(Table2[[#This Row],[P1]:[P7]]))*(Table2[[#This Row],[P8]]/10+Table2[[#This Row],[P9]]/1000+Table2[[#This Row],[P10]]/100000)+(PRODUCT(Table2[[#This Row],[P11]:[P16]])))</f>
        <v>52.907391591226883</v>
      </c>
      <c r="R337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338" spans="1:18" x14ac:dyDescent="0.3">
      <c r="A338">
        <v>-3.0902323061678136</v>
      </c>
      <c r="B338">
        <v>-0.42981072121058816</v>
      </c>
      <c r="C338">
        <v>0.42981072121058789</v>
      </c>
      <c r="D338">
        <v>1</v>
      </c>
      <c r="E338">
        <v>1</v>
      </c>
      <c r="F338">
        <v>0</v>
      </c>
      <c r="G338">
        <v>1</v>
      </c>
      <c r="H338">
        <v>1.1507093261523851</v>
      </c>
      <c r="I338">
        <v>78487.677623776981</v>
      </c>
      <c r="J338">
        <v>112.08336052412704</v>
      </c>
      <c r="K338">
        <v>5</v>
      </c>
      <c r="L338">
        <v>1</v>
      </c>
      <c r="M338">
        <v>2</v>
      </c>
      <c r="N338">
        <v>2</v>
      </c>
      <c r="O338">
        <v>2</v>
      </c>
      <c r="P338">
        <v>3</v>
      </c>
      <c r="Q338" s="2">
        <f>IF(COUNTBLANK(Table2[[#This Row],[P1]:[P16]])&gt;0,"",(SUM(Table2[[#This Row],[P1]:[P7]]))*(Table2[[#This Row],[P8]]/10+Table2[[#This Row],[P9]]/1000+Table2[[#This Row],[P10]]/100000)+(PRODUCT(Table2[[#This Row],[P11]:[P16]])))</f>
        <v>112.90739159122688</v>
      </c>
      <c r="R338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339" spans="1:18" x14ac:dyDescent="0.3">
      <c r="A339">
        <v>-3.0902323061678136</v>
      </c>
      <c r="B339">
        <v>-0.42981072121058816</v>
      </c>
      <c r="C339">
        <v>0.42981072121058789</v>
      </c>
      <c r="D339">
        <v>1</v>
      </c>
      <c r="E339">
        <v>1</v>
      </c>
      <c r="F339">
        <v>0</v>
      </c>
      <c r="G339">
        <v>1</v>
      </c>
      <c r="H339">
        <v>1.1507093261523851</v>
      </c>
      <c r="I339">
        <v>78487.677623776981</v>
      </c>
      <c r="J339">
        <v>112.08336052412704</v>
      </c>
      <c r="K339">
        <v>5</v>
      </c>
      <c r="L339">
        <v>1</v>
      </c>
      <c r="M339">
        <v>2</v>
      </c>
      <c r="N339">
        <v>1</v>
      </c>
      <c r="O339">
        <v>2</v>
      </c>
      <c r="P339">
        <v>3</v>
      </c>
      <c r="Q339" s="2">
        <f>IF(COUNTBLANK(Table2[[#This Row],[P1]:[P16]])&gt;0,"",(SUM(Table2[[#This Row],[P1]:[P7]]))*(Table2[[#This Row],[P8]]/10+Table2[[#This Row],[P9]]/1000+Table2[[#This Row],[P10]]/100000)+(PRODUCT(Table2[[#This Row],[P11]:[P16]])))</f>
        <v>52.907391591226883</v>
      </c>
      <c r="R339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340" spans="1:18" x14ac:dyDescent="0.3">
      <c r="A340">
        <v>-3.0902323061678136</v>
      </c>
      <c r="B340">
        <v>-0.42981072121058816</v>
      </c>
      <c r="C340">
        <v>0.42981072121058789</v>
      </c>
      <c r="D340">
        <v>1</v>
      </c>
      <c r="E340">
        <v>1</v>
      </c>
      <c r="F340">
        <v>0</v>
      </c>
      <c r="G340">
        <v>1</v>
      </c>
      <c r="H340">
        <v>1.1507093261523851</v>
      </c>
      <c r="I340">
        <v>78487.677623776981</v>
      </c>
      <c r="J340">
        <v>112.08336052412704</v>
      </c>
      <c r="K340">
        <v>5</v>
      </c>
      <c r="L340">
        <v>1</v>
      </c>
      <c r="M340">
        <v>2</v>
      </c>
      <c r="N340">
        <v>1</v>
      </c>
      <c r="O340">
        <v>1</v>
      </c>
      <c r="P340">
        <v>3</v>
      </c>
      <c r="Q340" s="2">
        <f>IF(COUNTBLANK(Table2[[#This Row],[P1]:[P16]])&gt;0,"",(SUM(Table2[[#This Row],[P1]:[P7]]))*(Table2[[#This Row],[P8]]/10+Table2[[#This Row],[P9]]/1000+Table2[[#This Row],[P10]]/100000)+(PRODUCT(Table2[[#This Row],[P11]:[P16]])))</f>
        <v>22.90739159122688</v>
      </c>
      <c r="R340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341" spans="1:18" x14ac:dyDescent="0.3">
      <c r="A341">
        <v>-3.0902323061678136</v>
      </c>
      <c r="B341">
        <v>-0.42981072121058816</v>
      </c>
      <c r="C341">
        <v>0.42981072121058789</v>
      </c>
      <c r="D341">
        <v>1</v>
      </c>
      <c r="E341">
        <v>1</v>
      </c>
      <c r="F341">
        <v>0</v>
      </c>
      <c r="G341">
        <v>1</v>
      </c>
      <c r="H341">
        <v>1.1507093261523851</v>
      </c>
      <c r="I341">
        <v>78487.677623776981</v>
      </c>
      <c r="J341">
        <v>112.08336052412704</v>
      </c>
      <c r="K341">
        <v>5</v>
      </c>
      <c r="L341">
        <v>1</v>
      </c>
      <c r="M341">
        <v>2</v>
      </c>
      <c r="N341">
        <v>1</v>
      </c>
      <c r="O341">
        <v>1</v>
      </c>
      <c r="P341">
        <v>1</v>
      </c>
      <c r="Q341" s="2">
        <f>IF(COUNTBLANK(Table2[[#This Row],[P1]:[P16]])&gt;0,"",(SUM(Table2[[#This Row],[P1]:[P7]]))*(Table2[[#This Row],[P8]]/10+Table2[[#This Row],[P9]]/1000+Table2[[#This Row],[P10]]/100000)+(PRODUCT(Table2[[#This Row],[P11]:[P16]])))</f>
        <v>2.9073915912268804</v>
      </c>
      <c r="R341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342" spans="1:18" x14ac:dyDescent="0.3">
      <c r="A342">
        <v>-3.0902323061678136</v>
      </c>
      <c r="B342">
        <v>-3.0902323061678136</v>
      </c>
      <c r="C342">
        <v>0.42981072121058789</v>
      </c>
      <c r="D342">
        <v>0.33333333333333331</v>
      </c>
      <c r="E342">
        <v>0.66666666666666663</v>
      </c>
      <c r="F342">
        <v>1</v>
      </c>
      <c r="G342">
        <v>0</v>
      </c>
      <c r="H342">
        <v>1313.5183933451606</v>
      </c>
      <c r="I342">
        <v>2.0351465608363379</v>
      </c>
      <c r="J342">
        <v>8.6020129540835205E-5</v>
      </c>
      <c r="K342">
        <v>3</v>
      </c>
      <c r="L342">
        <v>2</v>
      </c>
      <c r="M342">
        <v>2</v>
      </c>
      <c r="N342">
        <v>1</v>
      </c>
      <c r="O342">
        <v>2</v>
      </c>
      <c r="P342">
        <v>3</v>
      </c>
      <c r="Q342" s="2">
        <f>IF(COUNTBLANK(Table2[[#This Row],[P1]:[P16]])&gt;0,"",(SUM(Table2[[#This Row],[P1]:[P7]]))*(Table2[[#This Row],[P8]]/10+Table2[[#This Row],[P9]]/1000+Table2[[#This Row],[P10]]/100000)+(PRODUCT(Table2[[#This Row],[P11]:[P16]])))</f>
        <v>-420.66292044002745</v>
      </c>
      <c r="R342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15.610376828791649</v>
      </c>
    </row>
    <row r="343" spans="1:18" x14ac:dyDescent="0.3">
      <c r="A343">
        <v>0.42981072121058789</v>
      </c>
      <c r="B343">
        <v>-3.0902323061678136</v>
      </c>
      <c r="C343">
        <v>0.42981072121058789</v>
      </c>
      <c r="D343">
        <v>0.33333333333333331</v>
      </c>
      <c r="E343">
        <v>0.66666666666666663</v>
      </c>
      <c r="F343">
        <v>1</v>
      </c>
      <c r="G343">
        <v>0</v>
      </c>
      <c r="H343">
        <v>1313.5183933451606</v>
      </c>
      <c r="I343">
        <v>2.0351465608363379</v>
      </c>
      <c r="J343">
        <v>8.6020129540835205E-5</v>
      </c>
      <c r="K343">
        <v>3</v>
      </c>
      <c r="L343">
        <v>2</v>
      </c>
      <c r="M343">
        <v>2</v>
      </c>
      <c r="N343">
        <v>1</v>
      </c>
      <c r="O343">
        <v>2</v>
      </c>
      <c r="P343">
        <v>3</v>
      </c>
      <c r="Q343" s="2">
        <f>IF(COUNTBLANK(Table2[[#This Row],[P1]:[P16]])&gt;0,"",(SUM(Table2[[#This Row],[P1]:[P7]]))*(Table2[[#This Row],[P8]]/10+Table2[[#This Row],[P9]]/1000+Table2[[#This Row],[P10]]/100000)+(PRODUCT(Table2[[#This Row],[P11]:[P16]])))</f>
        <v>41.708369549253042</v>
      </c>
      <c r="R343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44" spans="1:18" x14ac:dyDescent="0.3">
      <c r="A344">
        <v>0.42981072121058789</v>
      </c>
      <c r="B344">
        <v>0.42981072121058789</v>
      </c>
      <c r="C344">
        <v>0.42981072121058789</v>
      </c>
      <c r="D344">
        <v>0.33333333333333331</v>
      </c>
      <c r="E344">
        <v>0.66666666666666663</v>
      </c>
      <c r="F344">
        <v>1</v>
      </c>
      <c r="G344">
        <v>0</v>
      </c>
      <c r="H344">
        <v>1313.5183933451606</v>
      </c>
      <c r="I344">
        <v>2.0351465608363379</v>
      </c>
      <c r="J344">
        <v>8.6020129540835205E-5</v>
      </c>
      <c r="K344">
        <v>3</v>
      </c>
      <c r="L344">
        <v>2</v>
      </c>
      <c r="M344">
        <v>2</v>
      </c>
      <c r="N344">
        <v>1</v>
      </c>
      <c r="O344">
        <v>2</v>
      </c>
      <c r="P344">
        <v>3</v>
      </c>
      <c r="Q344" s="2">
        <f>IF(COUNTBLANK(Table2[[#This Row],[P1]:[P16]])&gt;0,"",(SUM(Table2[[#This Row],[P1]:[P7]]))*(Table2[[#This Row],[P8]]/10+Table2[[#This Row],[P9]]/1000+Table2[[#This Row],[P10]]/100000)+(PRODUCT(Table2[[#This Row],[P11]:[P16]])))</f>
        <v>504.07965953853346</v>
      </c>
      <c r="R344" s="2">
        <f>IF(COUNTBLANK(Table2[[#This Row],[P1]:[P16]])&gt;0,"",(Table2[[#This Row],[P1]]^2+(Table2[[#This Row],[P2]]*Table2[[#This Row],[P3]])+EXP(Table2[[#This Row],[P4]]+Table2[[#This Row],[P5]]+Table2[[#This Row],[P6]]+Table2[[#This Row],[P7]])))</f>
        <v>7.7585306110657815</v>
      </c>
    </row>
    <row r="345" spans="1:18" x14ac:dyDescent="0.3">
      <c r="A345">
        <v>0.42981072121058789</v>
      </c>
      <c r="B345">
        <v>0.42981072121058789</v>
      </c>
      <c r="C345">
        <v>-3.0902323061678136</v>
      </c>
      <c r="D345">
        <v>0.33333333333333331</v>
      </c>
      <c r="E345">
        <v>0.66666666666666663</v>
      </c>
      <c r="F345">
        <v>1</v>
      </c>
      <c r="G345">
        <v>0</v>
      </c>
      <c r="H345">
        <v>1313.5183933451606</v>
      </c>
      <c r="I345">
        <v>2.0351465608363379</v>
      </c>
      <c r="J345">
        <v>8.6020129540835205E-5</v>
      </c>
      <c r="K345">
        <v>3</v>
      </c>
      <c r="L345">
        <v>2</v>
      </c>
      <c r="M345">
        <v>2</v>
      </c>
      <c r="N345">
        <v>1</v>
      </c>
      <c r="O345">
        <v>2</v>
      </c>
      <c r="P345">
        <v>3</v>
      </c>
      <c r="Q345" s="2">
        <f>IF(COUNTBLANK(Table2[[#This Row],[P1]:[P16]])&gt;0,"",(SUM(Table2[[#This Row],[P1]:[P7]]))*(Table2[[#This Row],[P8]]/10+Table2[[#This Row],[P9]]/1000+Table2[[#This Row],[P10]]/100000)+(PRODUCT(Table2[[#This Row],[P11]:[P16]])))</f>
        <v>41.708369549253042</v>
      </c>
      <c r="R345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46" spans="1:18" x14ac:dyDescent="0.3">
      <c r="A346">
        <v>0.42981072121058789</v>
      </c>
      <c r="B346">
        <v>0.42981072121058789</v>
      </c>
      <c r="C346">
        <v>-3.0902323061678136</v>
      </c>
      <c r="D346">
        <v>1</v>
      </c>
      <c r="E346">
        <v>0.66666666666666663</v>
      </c>
      <c r="F346">
        <v>1</v>
      </c>
      <c r="G346">
        <v>0</v>
      </c>
      <c r="H346">
        <v>1313.5183933451606</v>
      </c>
      <c r="I346">
        <v>2.0351465608363379</v>
      </c>
      <c r="J346">
        <v>8.6020129540835205E-5</v>
      </c>
      <c r="K346">
        <v>3</v>
      </c>
      <c r="L346">
        <v>2</v>
      </c>
      <c r="M346">
        <v>2</v>
      </c>
      <c r="N346">
        <v>1</v>
      </c>
      <c r="O346">
        <v>2</v>
      </c>
      <c r="P346">
        <v>3</v>
      </c>
      <c r="Q346" s="2">
        <f>IF(COUNTBLANK(Table2[[#This Row],[P1]:[P16]])&gt;0,"",(SUM(Table2[[#This Row],[P1]:[P7]]))*(Table2[[#This Row],[P8]]/10+Table2[[#This Row],[P9]]/1000+Table2[[#This Row],[P10]]/100000)+(PRODUCT(Table2[[#This Row],[P11]:[P16]])))</f>
        <v>129.27761920387778</v>
      </c>
      <c r="R346" s="2">
        <f>IF(COUNTBLANK(Table2[[#This Row],[P1]:[P16]])&gt;0,"",(Table2[[#This Row],[P1]]^2+(Table2[[#This Row],[P2]]*Table2[[#This Row],[P3]])+EXP(Table2[[#This Row],[P4]]+Table2[[#This Row],[P5]]+Table2[[#This Row],[P6]]+Table2[[#This Row],[P7]])))</f>
        <v>13.248438374995212</v>
      </c>
    </row>
    <row r="347" spans="1:18" x14ac:dyDescent="0.3">
      <c r="A347">
        <v>0.42981072121058789</v>
      </c>
      <c r="B347">
        <v>0.42981072121058789</v>
      </c>
      <c r="C347">
        <v>-3.0902323061678136</v>
      </c>
      <c r="D347">
        <v>1</v>
      </c>
      <c r="E347">
        <v>0</v>
      </c>
      <c r="F347">
        <v>1</v>
      </c>
      <c r="G347">
        <v>0</v>
      </c>
      <c r="H347">
        <v>1313.5183933451606</v>
      </c>
      <c r="I347">
        <v>2.0351465608363379</v>
      </c>
      <c r="J347">
        <v>8.6020129540835205E-5</v>
      </c>
      <c r="K347">
        <v>3</v>
      </c>
      <c r="L347">
        <v>2</v>
      </c>
      <c r="M347">
        <v>2</v>
      </c>
      <c r="N347">
        <v>1</v>
      </c>
      <c r="O347">
        <v>2</v>
      </c>
      <c r="P347">
        <v>3</v>
      </c>
      <c r="Q347" s="2">
        <f>IF(COUNTBLANK(Table2[[#This Row],[P1]:[P16]])&gt;0,"",(SUM(Table2[[#This Row],[P1]:[P7]]))*(Table2[[#This Row],[P8]]/10+Table2[[#This Row],[P9]]/1000+Table2[[#This Row],[P10]]/100000)+(PRODUCT(Table2[[#This Row],[P11]:[P16]])))</f>
        <v>41.708369549253042</v>
      </c>
      <c r="R347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48" spans="1:18" x14ac:dyDescent="0.3">
      <c r="A348">
        <v>0.42981072121058789</v>
      </c>
      <c r="B348">
        <v>0.42981072121058789</v>
      </c>
      <c r="C348">
        <v>-3.0902323061678136</v>
      </c>
      <c r="D348">
        <v>1</v>
      </c>
      <c r="E348">
        <v>0</v>
      </c>
      <c r="F348">
        <v>0.33333333333333337</v>
      </c>
      <c r="G348">
        <v>0</v>
      </c>
      <c r="H348">
        <v>1313.5183933451606</v>
      </c>
      <c r="I348">
        <v>2.0351465608363379</v>
      </c>
      <c r="J348">
        <v>8.6020129540835205E-5</v>
      </c>
      <c r="K348">
        <v>3</v>
      </c>
      <c r="L348">
        <v>2</v>
      </c>
      <c r="M348">
        <v>2</v>
      </c>
      <c r="N348">
        <v>1</v>
      </c>
      <c r="O348">
        <v>2</v>
      </c>
      <c r="P348">
        <v>3</v>
      </c>
      <c r="Q348" s="2">
        <f>IF(COUNTBLANK(Table2[[#This Row],[P1]:[P16]])&gt;0,"",(SUM(Table2[[#This Row],[P1]:[P7]]))*(Table2[[#This Row],[P8]]/10+Table2[[#This Row],[P9]]/1000+Table2[[#This Row],[P10]]/100000)+(PRODUCT(Table2[[#This Row],[P11]:[P16]])))</f>
        <v>-45.860880105371692</v>
      </c>
      <c r="R348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2.6501901745284977</v>
      </c>
    </row>
    <row r="349" spans="1:18" x14ac:dyDescent="0.3">
      <c r="A349">
        <v>0.42981072121058789</v>
      </c>
      <c r="B349">
        <v>0.42981072121058789</v>
      </c>
      <c r="C349">
        <v>-3.0902323061678136</v>
      </c>
      <c r="D349">
        <v>1</v>
      </c>
      <c r="E349">
        <v>0</v>
      </c>
      <c r="F349">
        <v>0.33333333333333337</v>
      </c>
      <c r="G349">
        <v>0.66666666666666663</v>
      </c>
      <c r="H349">
        <v>1313.5183933451606</v>
      </c>
      <c r="I349">
        <v>2.0351465608363379</v>
      </c>
      <c r="J349">
        <v>8.6020129540835205E-5</v>
      </c>
      <c r="K349">
        <v>3</v>
      </c>
      <c r="L349">
        <v>2</v>
      </c>
      <c r="M349">
        <v>2</v>
      </c>
      <c r="N349">
        <v>1</v>
      </c>
      <c r="O349">
        <v>2</v>
      </c>
      <c r="P349">
        <v>3</v>
      </c>
      <c r="Q349" s="2">
        <f>IF(COUNTBLANK(Table2[[#This Row],[P1]:[P16]])&gt;0,"",(SUM(Table2[[#This Row],[P1]:[P7]]))*(Table2[[#This Row],[P8]]/10+Table2[[#This Row],[P9]]/1000+Table2[[#This Row],[P10]]/100000)+(PRODUCT(Table2[[#This Row],[P11]:[P16]])))</f>
        <v>41.708369549253042</v>
      </c>
      <c r="R349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50" spans="1:18" x14ac:dyDescent="0.3">
      <c r="A350">
        <v>0.42981072121058789</v>
      </c>
      <c r="B350">
        <v>0.42981072121058789</v>
      </c>
      <c r="C350">
        <v>-3.0902323061678136</v>
      </c>
      <c r="D350">
        <v>1</v>
      </c>
      <c r="E350">
        <v>0</v>
      </c>
      <c r="F350">
        <v>0.33333333333333337</v>
      </c>
      <c r="G350">
        <v>0.66666666666666663</v>
      </c>
      <c r="H350">
        <v>1.1507093261523851</v>
      </c>
      <c r="I350">
        <v>2.0351465608363379</v>
      </c>
      <c r="J350">
        <v>8.6020129540835205E-5</v>
      </c>
      <c r="K350">
        <v>3</v>
      </c>
      <c r="L350">
        <v>2</v>
      </c>
      <c r="M350">
        <v>2</v>
      </c>
      <c r="N350">
        <v>1</v>
      </c>
      <c r="O350">
        <v>2</v>
      </c>
      <c r="P350">
        <v>3</v>
      </c>
      <c r="Q350" s="2">
        <f>IF(COUNTBLANK(Table2[[#This Row],[P1]:[P16]])&gt;0,"",(SUM(Table2[[#This Row],[P1]:[P7]]))*(Table2[[#This Row],[P8]]/10+Table2[[#This Row],[P9]]/1000+Table2[[#This Row],[P10]]/100000)+(PRODUCT(Table2[[#This Row],[P11]:[P16]])))</f>
        <v>71.972994065732848</v>
      </c>
      <c r="R350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51" spans="1:18" x14ac:dyDescent="0.3">
      <c r="A351">
        <v>0.42981072121058789</v>
      </c>
      <c r="B351">
        <v>0.42981072121058789</v>
      </c>
      <c r="C351">
        <v>-3.0902323061678136</v>
      </c>
      <c r="D351">
        <v>1</v>
      </c>
      <c r="E351">
        <v>0</v>
      </c>
      <c r="F351">
        <v>0.33333333333333337</v>
      </c>
      <c r="G351">
        <v>0.66666666666666663</v>
      </c>
      <c r="H351">
        <v>1.1507093261523851</v>
      </c>
      <c r="I351">
        <v>78487.677623776981</v>
      </c>
      <c r="J351">
        <v>8.6020129540835205E-5</v>
      </c>
      <c r="K351">
        <v>3</v>
      </c>
      <c r="L351">
        <v>2</v>
      </c>
      <c r="M351">
        <v>2</v>
      </c>
      <c r="N351">
        <v>1</v>
      </c>
      <c r="O351">
        <v>2</v>
      </c>
      <c r="P351">
        <v>3</v>
      </c>
      <c r="Q351" s="2">
        <f>IF(COUNTBLANK(Table2[[#This Row],[P1]:[P16]])&gt;0,"",(SUM(Table2[[#This Row],[P1]:[P7]]))*(Table2[[#This Row],[P8]]/10+Table2[[#This Row],[P9]]/1000+Table2[[#This Row],[P10]]/100000)+(PRODUCT(Table2[[#This Row],[P11]:[P16]])))</f>
        <v>53.873352262352242</v>
      </c>
      <c r="R351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52" spans="1:18" x14ac:dyDescent="0.3">
      <c r="A352">
        <v>0.42981072121058789</v>
      </c>
      <c r="B352">
        <v>0.42981072121058789</v>
      </c>
      <c r="C352">
        <v>-3.0902323061678136</v>
      </c>
      <c r="D352">
        <v>1</v>
      </c>
      <c r="E352">
        <v>0</v>
      </c>
      <c r="F352">
        <v>0.33333333333333337</v>
      </c>
      <c r="G352">
        <v>0.66666666666666663</v>
      </c>
      <c r="H352">
        <v>1.1507093261523851</v>
      </c>
      <c r="I352">
        <v>78487.677623776981</v>
      </c>
      <c r="J352">
        <v>112.08336052412704</v>
      </c>
      <c r="K352">
        <v>3</v>
      </c>
      <c r="L352">
        <v>2</v>
      </c>
      <c r="M352">
        <v>2</v>
      </c>
      <c r="N352">
        <v>1</v>
      </c>
      <c r="O352">
        <v>2</v>
      </c>
      <c r="P352">
        <v>3</v>
      </c>
      <c r="Q352" s="2">
        <f>IF(COUNTBLANK(Table2[[#This Row],[P1]:[P16]])&gt;0,"",(SUM(Table2[[#This Row],[P1]:[P7]]))*(Table2[[#This Row],[P8]]/10+Table2[[#This Row],[P9]]/1000+Table2[[#This Row],[P10]]/100000)+(PRODUCT(Table2[[#This Row],[P11]:[P16]])))</f>
        <v>53.873093786144786</v>
      </c>
      <c r="R352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53" spans="1:18" x14ac:dyDescent="0.3">
      <c r="A353">
        <v>0.42981072121058789</v>
      </c>
      <c r="B353">
        <v>0.42981072121058789</v>
      </c>
      <c r="C353">
        <v>-3.0902323061678136</v>
      </c>
      <c r="D353">
        <v>1</v>
      </c>
      <c r="E353">
        <v>0</v>
      </c>
      <c r="F353">
        <v>0.33333333333333337</v>
      </c>
      <c r="G353">
        <v>0.66666666666666663</v>
      </c>
      <c r="H353">
        <v>1.1507093261523851</v>
      </c>
      <c r="I353">
        <v>78487.677623776981</v>
      </c>
      <c r="J353">
        <v>112.08336052412704</v>
      </c>
      <c r="K353">
        <v>1</v>
      </c>
      <c r="L353">
        <v>2</v>
      </c>
      <c r="M353">
        <v>2</v>
      </c>
      <c r="N353">
        <v>1</v>
      </c>
      <c r="O353">
        <v>2</v>
      </c>
      <c r="P353">
        <v>3</v>
      </c>
      <c r="Q353" s="2">
        <f>IF(COUNTBLANK(Table2[[#This Row],[P1]:[P16]])&gt;0,"",(SUM(Table2[[#This Row],[P1]:[P7]]))*(Table2[[#This Row],[P8]]/10+Table2[[#This Row],[P9]]/1000+Table2[[#This Row],[P10]]/100000)+(PRODUCT(Table2[[#This Row],[P11]:[P16]])))</f>
        <v>5.8730937861447856</v>
      </c>
      <c r="R353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54" spans="1:18" x14ac:dyDescent="0.3">
      <c r="A354">
        <v>0.42981072121058789</v>
      </c>
      <c r="B354">
        <v>0.42981072121058789</v>
      </c>
      <c r="C354">
        <v>-3.0902323061678136</v>
      </c>
      <c r="D354">
        <v>1</v>
      </c>
      <c r="E354">
        <v>0</v>
      </c>
      <c r="F354">
        <v>0.33333333333333337</v>
      </c>
      <c r="G354">
        <v>0.66666666666666663</v>
      </c>
      <c r="H354">
        <v>1.1507093261523851</v>
      </c>
      <c r="I354">
        <v>78487.677623776981</v>
      </c>
      <c r="J354">
        <v>112.08336052412704</v>
      </c>
      <c r="K354">
        <v>1</v>
      </c>
      <c r="L354">
        <v>3</v>
      </c>
      <c r="M354">
        <v>2</v>
      </c>
      <c r="N354">
        <v>1</v>
      </c>
      <c r="O354">
        <v>2</v>
      </c>
      <c r="P354">
        <v>3</v>
      </c>
      <c r="Q354" s="2">
        <f>IF(COUNTBLANK(Table2[[#This Row],[P1]:[P16]])&gt;0,"",(SUM(Table2[[#This Row],[P1]:[P7]]))*(Table2[[#This Row],[P8]]/10+Table2[[#This Row],[P9]]/1000+Table2[[#This Row],[P10]]/100000)+(PRODUCT(Table2[[#This Row],[P11]:[P16]])))</f>
        <v>17.873093786144786</v>
      </c>
      <c r="R354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55" spans="1:18" x14ac:dyDescent="0.3">
      <c r="A355">
        <v>0.42981072121058789</v>
      </c>
      <c r="B355">
        <v>0.42981072121058789</v>
      </c>
      <c r="C355">
        <v>-3.0902323061678136</v>
      </c>
      <c r="D355">
        <v>1</v>
      </c>
      <c r="E355">
        <v>0</v>
      </c>
      <c r="F355">
        <v>0.33333333333333337</v>
      </c>
      <c r="G355">
        <v>0.66666666666666663</v>
      </c>
      <c r="H355">
        <v>1.1507093261523851</v>
      </c>
      <c r="I355">
        <v>78487.677623776981</v>
      </c>
      <c r="J355">
        <v>112.08336052412704</v>
      </c>
      <c r="K355">
        <v>1</v>
      </c>
      <c r="L355">
        <v>3</v>
      </c>
      <c r="M355">
        <v>1</v>
      </c>
      <c r="N355">
        <v>1</v>
      </c>
      <c r="O355">
        <v>2</v>
      </c>
      <c r="P355">
        <v>3</v>
      </c>
      <c r="Q355" s="2">
        <f>IF(COUNTBLANK(Table2[[#This Row],[P1]:[P16]])&gt;0,"",(SUM(Table2[[#This Row],[P1]:[P7]]))*(Table2[[#This Row],[P8]]/10+Table2[[#This Row],[P9]]/1000+Table2[[#This Row],[P10]]/100000)+(PRODUCT(Table2[[#This Row],[P11]:[P16]])))</f>
        <v>-0.12690621385521439</v>
      </c>
      <c r="R355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56" spans="1:18" x14ac:dyDescent="0.3">
      <c r="A356">
        <v>0.42981072121058789</v>
      </c>
      <c r="B356">
        <v>0.42981072121058789</v>
      </c>
      <c r="C356">
        <v>-3.0902323061678136</v>
      </c>
      <c r="D356">
        <v>1</v>
      </c>
      <c r="E356">
        <v>0</v>
      </c>
      <c r="F356">
        <v>0.33333333333333337</v>
      </c>
      <c r="G356">
        <v>0.66666666666666663</v>
      </c>
      <c r="H356">
        <v>1.1507093261523851</v>
      </c>
      <c r="I356">
        <v>78487.677623776981</v>
      </c>
      <c r="J356">
        <v>112.08336052412704</v>
      </c>
      <c r="K356">
        <v>1</v>
      </c>
      <c r="L356">
        <v>3</v>
      </c>
      <c r="M356">
        <v>1</v>
      </c>
      <c r="N356">
        <v>2</v>
      </c>
      <c r="O356">
        <v>2</v>
      </c>
      <c r="P356">
        <v>3</v>
      </c>
      <c r="Q356" s="2">
        <f>IF(COUNTBLANK(Table2[[#This Row],[P1]:[P16]])&gt;0,"",(SUM(Table2[[#This Row],[P1]:[P7]]))*(Table2[[#This Row],[P8]]/10+Table2[[#This Row],[P9]]/1000+Table2[[#This Row],[P10]]/100000)+(PRODUCT(Table2[[#This Row],[P11]:[P16]])))</f>
        <v>17.873093786144786</v>
      </c>
      <c r="R356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57" spans="1:18" x14ac:dyDescent="0.3">
      <c r="A357">
        <v>0.42981072121058789</v>
      </c>
      <c r="B357">
        <v>0.42981072121058789</v>
      </c>
      <c r="C357">
        <v>-3.0902323061678136</v>
      </c>
      <c r="D357">
        <v>1</v>
      </c>
      <c r="E357">
        <v>0</v>
      </c>
      <c r="F357">
        <v>0.33333333333333337</v>
      </c>
      <c r="G357">
        <v>0.66666666666666663</v>
      </c>
      <c r="H357">
        <v>1.1507093261523851</v>
      </c>
      <c r="I357">
        <v>78487.677623776981</v>
      </c>
      <c r="J357">
        <v>112.08336052412704</v>
      </c>
      <c r="K357">
        <v>1</v>
      </c>
      <c r="L357">
        <v>3</v>
      </c>
      <c r="M357">
        <v>1</v>
      </c>
      <c r="N357">
        <v>2</v>
      </c>
      <c r="O357">
        <v>1</v>
      </c>
      <c r="P357">
        <v>3</v>
      </c>
      <c r="Q357" s="2">
        <f>IF(COUNTBLANK(Table2[[#This Row],[P1]:[P16]])&gt;0,"",(SUM(Table2[[#This Row],[P1]:[P7]]))*(Table2[[#This Row],[P8]]/10+Table2[[#This Row],[P9]]/1000+Table2[[#This Row],[P10]]/100000)+(PRODUCT(Table2[[#This Row],[P11]:[P16]])))</f>
        <v>-0.12690621385521439</v>
      </c>
      <c r="R357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58" spans="1:18" x14ac:dyDescent="0.3">
      <c r="A358">
        <v>0.42981072121058789</v>
      </c>
      <c r="B358">
        <v>0.42981072121058789</v>
      </c>
      <c r="C358">
        <v>-3.0902323061678136</v>
      </c>
      <c r="D358">
        <v>1</v>
      </c>
      <c r="E358">
        <v>0</v>
      </c>
      <c r="F358">
        <v>0.33333333333333337</v>
      </c>
      <c r="G358">
        <v>0.66666666666666663</v>
      </c>
      <c r="H358">
        <v>1.1507093261523851</v>
      </c>
      <c r="I358">
        <v>78487.677623776981</v>
      </c>
      <c r="J358">
        <v>112.08336052412704</v>
      </c>
      <c r="K358">
        <v>1</v>
      </c>
      <c r="L358">
        <v>3</v>
      </c>
      <c r="M358">
        <v>1</v>
      </c>
      <c r="N358">
        <v>2</v>
      </c>
      <c r="O358">
        <v>1</v>
      </c>
      <c r="P358">
        <v>1</v>
      </c>
      <c r="Q358" s="2">
        <f>IF(COUNTBLANK(Table2[[#This Row],[P1]:[P16]])&gt;0,"",(SUM(Table2[[#This Row],[P1]:[P7]]))*(Table2[[#This Row],[P8]]/10+Table2[[#This Row],[P9]]/1000+Table2[[#This Row],[P10]]/100000)+(PRODUCT(Table2[[#This Row],[P11]:[P16]])))</f>
        <v>-12.126906213855214</v>
      </c>
      <c r="R358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6.2455783787759698</v>
      </c>
    </row>
    <row r="359" spans="1:18" x14ac:dyDescent="0.3">
      <c r="A359">
        <v>0.42981072121058789</v>
      </c>
      <c r="B359">
        <v>3.0902323061678136</v>
      </c>
      <c r="C359">
        <v>3.0902323061678136</v>
      </c>
      <c r="D359">
        <v>0</v>
      </c>
      <c r="E359">
        <v>1</v>
      </c>
      <c r="F359">
        <v>0</v>
      </c>
      <c r="G359">
        <v>0.66666666666666663</v>
      </c>
      <c r="H359">
        <v>1.1507093261523842</v>
      </c>
      <c r="I359">
        <v>6.9562702944091605E-4</v>
      </c>
      <c r="J359">
        <v>112.08336052412704</v>
      </c>
      <c r="K359">
        <v>1</v>
      </c>
      <c r="L359">
        <v>2</v>
      </c>
      <c r="M359">
        <v>2</v>
      </c>
      <c r="N359">
        <v>2</v>
      </c>
      <c r="O359">
        <v>2</v>
      </c>
      <c r="P359">
        <v>1</v>
      </c>
      <c r="Q359" s="2">
        <f>IF(COUNTBLANK(Table2[[#This Row],[P1]:[P16]])&gt;0,"",(SUM(Table2[[#This Row],[P1]:[P7]]))*(Table2[[#This Row],[P8]]/10+Table2[[#This Row],[P9]]/1000+Table2[[#This Row],[P10]]/100000)+(PRODUCT(Table2[[#This Row],[P11]:[P16]])))</f>
        <v>16.961718267573779</v>
      </c>
      <c r="R359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60" spans="1:18" x14ac:dyDescent="0.3">
      <c r="A360">
        <v>-3.0902323061678136</v>
      </c>
      <c r="B360">
        <v>3.0902323061678136</v>
      </c>
      <c r="C360">
        <v>3.0902323061678136</v>
      </c>
      <c r="D360">
        <v>0</v>
      </c>
      <c r="E360">
        <v>1</v>
      </c>
      <c r="F360">
        <v>0</v>
      </c>
      <c r="G360">
        <v>0.66666666666666663</v>
      </c>
      <c r="H360">
        <v>1.1507093261523842</v>
      </c>
      <c r="I360">
        <v>6.9562702944091605E-4</v>
      </c>
      <c r="J360">
        <v>112.08336052412704</v>
      </c>
      <c r="K360">
        <v>1</v>
      </c>
      <c r="L360">
        <v>2</v>
      </c>
      <c r="M360">
        <v>2</v>
      </c>
      <c r="N360">
        <v>2</v>
      </c>
      <c r="O360">
        <v>2</v>
      </c>
      <c r="P360">
        <v>1</v>
      </c>
      <c r="Q360" s="2">
        <f>IF(COUNTBLANK(Table2[[#This Row],[P1]:[P16]])&gt;0,"",(SUM(Table2[[#This Row],[P1]:[P7]]))*(Table2[[#This Row],[P8]]/10+Table2[[#This Row],[P9]]/1000+Table2[[#This Row],[P10]]/100000)+(PRODUCT(Table2[[#This Row],[P11]:[P16]])))</f>
        <v>16.552715802413527</v>
      </c>
      <c r="R360" s="2">
        <f>IF(COUNTBLANK(Table2[[#This Row],[P1]:[P16]])&gt;0,"",(Table2[[#This Row],[P1]]^2+(Table2[[#This Row],[P2]]*Table2[[#This Row],[P3]])+EXP(Table2[[#This Row],[P4]]+Table2[[#This Row],[P5]]+Table2[[#This Row],[P6]]+Table2[[#This Row],[P7]])))</f>
        <v>24.393561462636516</v>
      </c>
    </row>
    <row r="361" spans="1:18" x14ac:dyDescent="0.3">
      <c r="A361">
        <v>-3.0902323061678136</v>
      </c>
      <c r="B361">
        <v>-0.42981072121058816</v>
      </c>
      <c r="C361">
        <v>3.0902323061678136</v>
      </c>
      <c r="D361">
        <v>0</v>
      </c>
      <c r="E361">
        <v>1</v>
      </c>
      <c r="F361">
        <v>0</v>
      </c>
      <c r="G361">
        <v>0.66666666666666663</v>
      </c>
      <c r="H361">
        <v>1.1507093261523842</v>
      </c>
      <c r="I361">
        <v>6.9562702944091605E-4</v>
      </c>
      <c r="J361">
        <v>112.08336052412704</v>
      </c>
      <c r="K361">
        <v>1</v>
      </c>
      <c r="L361">
        <v>2</v>
      </c>
      <c r="M361">
        <v>2</v>
      </c>
      <c r="N361">
        <v>2</v>
      </c>
      <c r="O361">
        <v>2</v>
      </c>
      <c r="P361">
        <v>1</v>
      </c>
      <c r="Q361" s="2">
        <f>IF(COUNTBLANK(Table2[[#This Row],[P1]:[P16]])&gt;0,"",(SUM(Table2[[#This Row],[P1]:[P7]]))*(Table2[[#This Row],[P8]]/10+Table2[[#This Row],[P9]]/1000+Table2[[#This Row],[P10]]/100000)+(PRODUCT(Table2[[#This Row],[P11]:[P16]])))</f>
        <v>16.143713337253271</v>
      </c>
      <c r="R361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13.515810780331027</v>
      </c>
    </row>
    <row r="362" spans="1:18" x14ac:dyDescent="0.3">
      <c r="A362">
        <v>-3.0902323061678136</v>
      </c>
      <c r="B362">
        <v>-0.42981072121058816</v>
      </c>
      <c r="C362">
        <v>-0.42981072121058816</v>
      </c>
      <c r="D362">
        <v>0</v>
      </c>
      <c r="E362">
        <v>1</v>
      </c>
      <c r="F362">
        <v>0</v>
      </c>
      <c r="G362">
        <v>0.66666666666666663</v>
      </c>
      <c r="H362">
        <v>1.1507093261523842</v>
      </c>
      <c r="I362">
        <v>6.9562702944091605E-4</v>
      </c>
      <c r="J362">
        <v>112.08336052412704</v>
      </c>
      <c r="K362">
        <v>1</v>
      </c>
      <c r="L362">
        <v>2</v>
      </c>
      <c r="M362">
        <v>2</v>
      </c>
      <c r="N362">
        <v>2</v>
      </c>
      <c r="O362">
        <v>2</v>
      </c>
      <c r="P362">
        <v>1</v>
      </c>
      <c r="Q362" s="2">
        <f>IF(COUNTBLANK(Table2[[#This Row],[P1]:[P16]])&gt;0,"",(SUM(Table2[[#This Row],[P1]:[P7]]))*(Table2[[#This Row],[P8]]/10+Table2[[#This Row],[P9]]/1000+Table2[[#This Row],[P10]]/100000)+(PRODUCT(Table2[[#This Row],[P11]:[P16]])))</f>
        <v>15.734710872093014</v>
      </c>
      <c r="R362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63" spans="1:18" x14ac:dyDescent="0.3">
      <c r="A363">
        <v>-3.0902323061678136</v>
      </c>
      <c r="B363">
        <v>-0.42981072121058816</v>
      </c>
      <c r="C363">
        <v>-0.42981072121058816</v>
      </c>
      <c r="D363">
        <v>0.66666666666666663</v>
      </c>
      <c r="E363">
        <v>1</v>
      </c>
      <c r="F363">
        <v>0</v>
      </c>
      <c r="G363">
        <v>0.66666666666666663</v>
      </c>
      <c r="H363">
        <v>1.1507093261523842</v>
      </c>
      <c r="I363">
        <v>6.9562702944091605E-4</v>
      </c>
      <c r="J363">
        <v>112.08336052412704</v>
      </c>
      <c r="K363">
        <v>1</v>
      </c>
      <c r="L363">
        <v>2</v>
      </c>
      <c r="M363">
        <v>2</v>
      </c>
      <c r="N363">
        <v>2</v>
      </c>
      <c r="O363">
        <v>2</v>
      </c>
      <c r="P363">
        <v>1</v>
      </c>
      <c r="Q363" s="2">
        <f>IF(COUNTBLANK(Table2[[#This Row],[P1]:[P16]])&gt;0,"",(SUM(Table2[[#This Row],[P1]:[P7]]))*(Table2[[#This Row],[P8]]/10+Table2[[#This Row],[P9]]/1000+Table2[[#This Row],[P10]]/100000)+(PRODUCT(Table2[[#This Row],[P11]:[P16]])))</f>
        <v>15.812172513324688</v>
      </c>
      <c r="R363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364" spans="1:18" x14ac:dyDescent="0.3">
      <c r="A364">
        <v>-3.0902323061678136</v>
      </c>
      <c r="B364">
        <v>-0.42981072121058816</v>
      </c>
      <c r="C364">
        <v>-0.42981072121058816</v>
      </c>
      <c r="D364">
        <v>0.66666666666666663</v>
      </c>
      <c r="E364">
        <v>0.33333333333333337</v>
      </c>
      <c r="F364">
        <v>0</v>
      </c>
      <c r="G364">
        <v>0.66666666666666663</v>
      </c>
      <c r="H364">
        <v>1.1507093261523842</v>
      </c>
      <c r="I364">
        <v>6.9562702944091605E-4</v>
      </c>
      <c r="J364">
        <v>112.08336052412704</v>
      </c>
      <c r="K364">
        <v>1</v>
      </c>
      <c r="L364">
        <v>2</v>
      </c>
      <c r="M364">
        <v>2</v>
      </c>
      <c r="N364">
        <v>2</v>
      </c>
      <c r="O364">
        <v>2</v>
      </c>
      <c r="P364">
        <v>1</v>
      </c>
      <c r="Q364" s="2">
        <f>IF(COUNTBLANK(Table2[[#This Row],[P1]:[P16]])&gt;0,"",(SUM(Table2[[#This Row],[P1]:[P7]]))*(Table2[[#This Row],[P8]]/10+Table2[[#This Row],[P9]]/1000+Table2[[#This Row],[P10]]/100000)+(PRODUCT(Table2[[#This Row],[P11]:[P16]])))</f>
        <v>15.734710872093014</v>
      </c>
      <c r="R364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65" spans="1:18" x14ac:dyDescent="0.3">
      <c r="A365">
        <v>-3.0902323061678136</v>
      </c>
      <c r="B365">
        <v>-0.42981072121058816</v>
      </c>
      <c r="C365">
        <v>-0.42981072121058816</v>
      </c>
      <c r="D365">
        <v>0.66666666666666663</v>
      </c>
      <c r="E365">
        <v>0.33333333333333337</v>
      </c>
      <c r="F365">
        <v>0.66666666666666663</v>
      </c>
      <c r="G365">
        <v>0.66666666666666663</v>
      </c>
      <c r="H365">
        <v>1.1507093261523842</v>
      </c>
      <c r="I365">
        <v>6.9562702944091605E-4</v>
      </c>
      <c r="J365">
        <v>112.08336052412704</v>
      </c>
      <c r="K365">
        <v>1</v>
      </c>
      <c r="L365">
        <v>2</v>
      </c>
      <c r="M365">
        <v>2</v>
      </c>
      <c r="N365">
        <v>2</v>
      </c>
      <c r="O365">
        <v>2</v>
      </c>
      <c r="P365">
        <v>1</v>
      </c>
      <c r="Q365" s="2">
        <f>IF(COUNTBLANK(Table2[[#This Row],[P1]:[P16]])&gt;0,"",(SUM(Table2[[#This Row],[P1]:[P7]]))*(Table2[[#This Row],[P8]]/10+Table2[[#This Row],[P9]]/1000+Table2[[#This Row],[P10]]/100000)+(PRODUCT(Table2[[#This Row],[P11]:[P16]])))</f>
        <v>15.812172513324688</v>
      </c>
      <c r="R365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366" spans="1:18" x14ac:dyDescent="0.3">
      <c r="A366">
        <v>-3.0902323061678136</v>
      </c>
      <c r="B366">
        <v>-0.42981072121058816</v>
      </c>
      <c r="C366">
        <v>-0.42981072121058816</v>
      </c>
      <c r="D366">
        <v>0.66666666666666663</v>
      </c>
      <c r="E366">
        <v>0.33333333333333337</v>
      </c>
      <c r="F366">
        <v>0.66666666666666663</v>
      </c>
      <c r="G366">
        <v>0</v>
      </c>
      <c r="H366">
        <v>1.1507093261523842</v>
      </c>
      <c r="I366">
        <v>6.9562702944091605E-4</v>
      </c>
      <c r="J366">
        <v>112.08336052412704</v>
      </c>
      <c r="K366">
        <v>1</v>
      </c>
      <c r="L366">
        <v>2</v>
      </c>
      <c r="M366">
        <v>2</v>
      </c>
      <c r="N366">
        <v>2</v>
      </c>
      <c r="O366">
        <v>2</v>
      </c>
      <c r="P366">
        <v>1</v>
      </c>
      <c r="Q366" s="2">
        <f>IF(COUNTBLANK(Table2[[#This Row],[P1]:[P16]])&gt;0,"",(SUM(Table2[[#This Row],[P1]:[P7]]))*(Table2[[#This Row],[P8]]/10+Table2[[#This Row],[P9]]/1000+Table2[[#This Row],[P10]]/100000)+(PRODUCT(Table2[[#This Row],[P11]:[P16]])))</f>
        <v>15.734710872093014</v>
      </c>
      <c r="R366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67" spans="1:18" x14ac:dyDescent="0.3">
      <c r="A367">
        <v>-3.0902323061678136</v>
      </c>
      <c r="B367">
        <v>-0.42981072121058816</v>
      </c>
      <c r="C367">
        <v>-0.42981072121058816</v>
      </c>
      <c r="D367">
        <v>0.66666666666666663</v>
      </c>
      <c r="E367">
        <v>0.33333333333333337</v>
      </c>
      <c r="F367">
        <v>0.66666666666666663</v>
      </c>
      <c r="G367">
        <v>0</v>
      </c>
      <c r="H367">
        <v>1313.5183933451606</v>
      </c>
      <c r="I367">
        <v>6.9562702944091605E-4</v>
      </c>
      <c r="J367">
        <v>112.08336052412704</v>
      </c>
      <c r="K367">
        <v>1</v>
      </c>
      <c r="L367">
        <v>2</v>
      </c>
      <c r="M367">
        <v>2</v>
      </c>
      <c r="N367">
        <v>2</v>
      </c>
      <c r="O367">
        <v>2</v>
      </c>
      <c r="P367">
        <v>1</v>
      </c>
      <c r="Q367" s="2">
        <f>IF(COUNTBLANK(Table2[[#This Row],[P1]:[P16]])&gt;0,"",(SUM(Table2[[#This Row],[P1]:[P7]]))*(Table2[[#This Row],[P8]]/10+Table2[[#This Row],[P9]]/1000+Table2[[#This Row],[P10]]/100000)+(PRODUCT(Table2[[#This Row],[P11]:[P16]])))</f>
        <v>-283.90338341635868</v>
      </c>
      <c r="R367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68" spans="1:18" x14ac:dyDescent="0.3">
      <c r="A368">
        <v>-3.0902323061678136</v>
      </c>
      <c r="B368">
        <v>-0.42981072121058816</v>
      </c>
      <c r="C368">
        <v>-0.42981072121058816</v>
      </c>
      <c r="D368">
        <v>0.66666666666666663</v>
      </c>
      <c r="E368">
        <v>0.33333333333333337</v>
      </c>
      <c r="F368">
        <v>0.66666666666666663</v>
      </c>
      <c r="G368">
        <v>0</v>
      </c>
      <c r="H368">
        <v>1313.5183933451606</v>
      </c>
      <c r="I368">
        <v>26.827625628449667</v>
      </c>
      <c r="J368">
        <v>112.08336052412704</v>
      </c>
      <c r="K368">
        <v>1</v>
      </c>
      <c r="L368">
        <v>2</v>
      </c>
      <c r="M368">
        <v>2</v>
      </c>
      <c r="N368">
        <v>2</v>
      </c>
      <c r="O368">
        <v>2</v>
      </c>
      <c r="P368">
        <v>1</v>
      </c>
      <c r="Q368" s="2">
        <f>IF(COUNTBLANK(Table2[[#This Row],[P1]:[P16]])&gt;0,"",(SUM(Table2[[#This Row],[P1]:[P7]]))*(Table2[[#This Row],[P8]]/10+Table2[[#This Row],[P9]]/1000+Table2[[#This Row],[P10]]/100000)+(PRODUCT(Table2[[#This Row],[P11]:[P16]])))</f>
        <v>-283.96463431638551</v>
      </c>
      <c r="R368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69" spans="1:18" x14ac:dyDescent="0.3">
      <c r="A369">
        <v>-3.0902323061678136</v>
      </c>
      <c r="B369">
        <v>-0.42981072121058816</v>
      </c>
      <c r="C369">
        <v>-0.42981072121058816</v>
      </c>
      <c r="D369">
        <v>0.66666666666666663</v>
      </c>
      <c r="E369">
        <v>0.33333333333333337</v>
      </c>
      <c r="F369">
        <v>0.66666666666666663</v>
      </c>
      <c r="G369">
        <v>0</v>
      </c>
      <c r="H369">
        <v>1313.5183933451606</v>
      </c>
      <c r="I369">
        <v>26.827625628449667</v>
      </c>
      <c r="J369">
        <v>8.6020129540835205E-5</v>
      </c>
      <c r="K369">
        <v>1</v>
      </c>
      <c r="L369">
        <v>2</v>
      </c>
      <c r="M369">
        <v>2</v>
      </c>
      <c r="N369">
        <v>2</v>
      </c>
      <c r="O369">
        <v>2</v>
      </c>
      <c r="P369">
        <v>1</v>
      </c>
      <c r="Q369" s="2">
        <f>IF(COUNTBLANK(Table2[[#This Row],[P1]:[P16]])&gt;0,"",(SUM(Table2[[#This Row],[P1]:[P7]]))*(Table2[[#This Row],[P8]]/10+Table2[[#This Row],[P9]]/1000+Table2[[#This Row],[P10]]/100000)+(PRODUCT(Table2[[#This Row],[P11]:[P16]])))</f>
        <v>-283.96207524554109</v>
      </c>
      <c r="R369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70" spans="1:18" x14ac:dyDescent="0.3">
      <c r="A370">
        <v>-3.0902323061678136</v>
      </c>
      <c r="B370">
        <v>-0.42981072121058816</v>
      </c>
      <c r="C370">
        <v>-0.42981072121058816</v>
      </c>
      <c r="D370">
        <v>0.66666666666666663</v>
      </c>
      <c r="E370">
        <v>0.33333333333333337</v>
      </c>
      <c r="F370">
        <v>0.66666666666666663</v>
      </c>
      <c r="G370">
        <v>0</v>
      </c>
      <c r="H370">
        <v>1313.5183933451606</v>
      </c>
      <c r="I370">
        <v>26.827625628449667</v>
      </c>
      <c r="J370">
        <v>8.6020129540835205E-5</v>
      </c>
      <c r="K370">
        <v>4</v>
      </c>
      <c r="L370">
        <v>2</v>
      </c>
      <c r="M370">
        <v>2</v>
      </c>
      <c r="N370">
        <v>2</v>
      </c>
      <c r="O370">
        <v>2</v>
      </c>
      <c r="P370">
        <v>1</v>
      </c>
      <c r="Q370" s="2">
        <f>IF(COUNTBLANK(Table2[[#This Row],[P1]:[P16]])&gt;0,"",(SUM(Table2[[#This Row],[P1]:[P7]]))*(Table2[[#This Row],[P8]]/10+Table2[[#This Row],[P9]]/1000+Table2[[#This Row],[P10]]/100000)+(PRODUCT(Table2[[#This Row],[P11]:[P16]])))</f>
        <v>-235.96207524554109</v>
      </c>
      <c r="R370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71" spans="1:18" x14ac:dyDescent="0.3">
      <c r="A371">
        <v>-3.0902323061678136</v>
      </c>
      <c r="B371">
        <v>-0.42981072121058816</v>
      </c>
      <c r="C371">
        <v>-0.42981072121058816</v>
      </c>
      <c r="D371">
        <v>0.66666666666666663</v>
      </c>
      <c r="E371">
        <v>0.33333333333333337</v>
      </c>
      <c r="F371">
        <v>0.66666666666666663</v>
      </c>
      <c r="G371">
        <v>0</v>
      </c>
      <c r="H371">
        <v>1313.5183933451606</v>
      </c>
      <c r="I371">
        <v>26.827625628449667</v>
      </c>
      <c r="J371">
        <v>8.6020129540835205E-5</v>
      </c>
      <c r="K371">
        <v>4</v>
      </c>
      <c r="L371">
        <v>1</v>
      </c>
      <c r="M371">
        <v>2</v>
      </c>
      <c r="N371">
        <v>2</v>
      </c>
      <c r="O371">
        <v>2</v>
      </c>
      <c r="P371">
        <v>1</v>
      </c>
      <c r="Q371" s="2">
        <f>IF(COUNTBLANK(Table2[[#This Row],[P1]:[P16]])&gt;0,"",(SUM(Table2[[#This Row],[P1]:[P7]]))*(Table2[[#This Row],[P8]]/10+Table2[[#This Row],[P9]]/1000+Table2[[#This Row],[P10]]/100000)+(PRODUCT(Table2[[#This Row],[P11]:[P16]])))</f>
        <v>-267.96207524554109</v>
      </c>
      <c r="R371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72" spans="1:18" x14ac:dyDescent="0.3">
      <c r="A372">
        <v>-3.0902323061678136</v>
      </c>
      <c r="B372">
        <v>-0.42981072121058816</v>
      </c>
      <c r="C372">
        <v>-0.42981072121058816</v>
      </c>
      <c r="D372">
        <v>0.66666666666666663</v>
      </c>
      <c r="E372">
        <v>0.33333333333333337</v>
      </c>
      <c r="F372">
        <v>0.66666666666666663</v>
      </c>
      <c r="G372">
        <v>0</v>
      </c>
      <c r="H372">
        <v>1313.5183933451606</v>
      </c>
      <c r="I372">
        <v>26.827625628449667</v>
      </c>
      <c r="J372">
        <v>8.6020129540835205E-5</v>
      </c>
      <c r="K372">
        <v>4</v>
      </c>
      <c r="L372">
        <v>1</v>
      </c>
      <c r="M372">
        <v>1</v>
      </c>
      <c r="N372">
        <v>2</v>
      </c>
      <c r="O372">
        <v>2</v>
      </c>
      <c r="P372">
        <v>1</v>
      </c>
      <c r="Q372" s="2">
        <f>IF(COUNTBLANK(Table2[[#This Row],[P1]:[P16]])&gt;0,"",(SUM(Table2[[#This Row],[P1]:[P7]]))*(Table2[[#This Row],[P8]]/10+Table2[[#This Row],[P9]]/1000+Table2[[#This Row],[P10]]/100000)+(PRODUCT(Table2[[#This Row],[P11]:[P16]])))</f>
        <v>-283.96207524554109</v>
      </c>
      <c r="R372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73" spans="1:18" x14ac:dyDescent="0.3">
      <c r="A373">
        <v>-3.0902323061678136</v>
      </c>
      <c r="B373">
        <v>-0.42981072121058816</v>
      </c>
      <c r="C373">
        <v>-0.42981072121058816</v>
      </c>
      <c r="D373">
        <v>0.66666666666666663</v>
      </c>
      <c r="E373">
        <v>0.33333333333333337</v>
      </c>
      <c r="F373">
        <v>0.66666666666666663</v>
      </c>
      <c r="G373">
        <v>0</v>
      </c>
      <c r="H373">
        <v>1313.5183933451606</v>
      </c>
      <c r="I373">
        <v>26.827625628449667</v>
      </c>
      <c r="J373">
        <v>8.6020129540835205E-5</v>
      </c>
      <c r="K373">
        <v>4</v>
      </c>
      <c r="L373">
        <v>1</v>
      </c>
      <c r="M373">
        <v>1</v>
      </c>
      <c r="N373">
        <v>1</v>
      </c>
      <c r="O373">
        <v>2</v>
      </c>
      <c r="P373">
        <v>1</v>
      </c>
      <c r="Q373" s="2">
        <f>IF(COUNTBLANK(Table2[[#This Row],[P1]:[P16]])&gt;0,"",(SUM(Table2[[#This Row],[P1]:[P7]]))*(Table2[[#This Row],[P8]]/10+Table2[[#This Row],[P9]]/1000+Table2[[#This Row],[P10]]/100000)+(PRODUCT(Table2[[#This Row],[P11]:[P16]])))</f>
        <v>-291.96207524554109</v>
      </c>
      <c r="R373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74" spans="1:18" x14ac:dyDescent="0.3">
      <c r="A374">
        <v>-3.0902323061678136</v>
      </c>
      <c r="B374">
        <v>-0.42981072121058816</v>
      </c>
      <c r="C374">
        <v>-0.42981072121058816</v>
      </c>
      <c r="D374">
        <v>0.66666666666666663</v>
      </c>
      <c r="E374">
        <v>0.33333333333333337</v>
      </c>
      <c r="F374">
        <v>0.66666666666666663</v>
      </c>
      <c r="G374">
        <v>0</v>
      </c>
      <c r="H374">
        <v>1313.5183933451606</v>
      </c>
      <c r="I374">
        <v>26.827625628449667</v>
      </c>
      <c r="J374">
        <v>8.6020129540835205E-5</v>
      </c>
      <c r="K374">
        <v>4</v>
      </c>
      <c r="L374">
        <v>1</v>
      </c>
      <c r="M374">
        <v>1</v>
      </c>
      <c r="N374">
        <v>1</v>
      </c>
      <c r="O374">
        <v>1</v>
      </c>
      <c r="P374">
        <v>1</v>
      </c>
      <c r="Q374" s="2">
        <f>IF(COUNTBLANK(Table2[[#This Row],[P1]:[P16]])&gt;0,"",(SUM(Table2[[#This Row],[P1]:[P7]]))*(Table2[[#This Row],[P8]]/10+Table2[[#This Row],[P9]]/1000+Table2[[#This Row],[P10]]/100000)+(PRODUCT(Table2[[#This Row],[P11]:[P16]])))</f>
        <v>-295.96207524554109</v>
      </c>
      <c r="R374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75" spans="1:18" x14ac:dyDescent="0.3">
      <c r="A375">
        <v>-3.0902323061678136</v>
      </c>
      <c r="B375">
        <v>-0.42981072121058816</v>
      </c>
      <c r="C375">
        <v>-0.42981072121058816</v>
      </c>
      <c r="D375">
        <v>0.66666666666666663</v>
      </c>
      <c r="E375">
        <v>0.33333333333333337</v>
      </c>
      <c r="F375">
        <v>0.66666666666666663</v>
      </c>
      <c r="G375">
        <v>0</v>
      </c>
      <c r="H375">
        <v>1313.5183933451606</v>
      </c>
      <c r="I375">
        <v>26.827625628449667</v>
      </c>
      <c r="J375">
        <v>8.6020129540835205E-5</v>
      </c>
      <c r="K375">
        <v>4</v>
      </c>
      <c r="L375">
        <v>1</v>
      </c>
      <c r="M375">
        <v>1</v>
      </c>
      <c r="N375">
        <v>1</v>
      </c>
      <c r="O375">
        <v>1</v>
      </c>
      <c r="P375">
        <v>3</v>
      </c>
      <c r="Q375" s="2">
        <f>IF(COUNTBLANK(Table2[[#This Row],[P1]:[P16]])&gt;0,"",(SUM(Table2[[#This Row],[P1]:[P7]]))*(Table2[[#This Row],[P8]]/10+Table2[[#This Row],[P9]]/1000+Table2[[#This Row],[P10]]/100000)+(PRODUCT(Table2[[#This Row],[P11]:[P16]])))</f>
        <v>-287.96207524554109</v>
      </c>
      <c r="R375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376" spans="1:18" x14ac:dyDescent="0.3">
      <c r="A376">
        <v>0.42981072121058789</v>
      </c>
      <c r="B376">
        <v>3.0902323061678136</v>
      </c>
      <c r="C376">
        <v>3.0902323061678136</v>
      </c>
      <c r="D376">
        <v>0.33333333333333331</v>
      </c>
      <c r="E376">
        <v>0</v>
      </c>
      <c r="F376">
        <v>1</v>
      </c>
      <c r="G376">
        <v>0.66666666666666663</v>
      </c>
      <c r="H376">
        <v>5.6253921805486176E-3</v>
      </c>
      <c r="I376">
        <v>2.0351465608363379</v>
      </c>
      <c r="J376">
        <v>4689934.7355809398</v>
      </c>
      <c r="K376">
        <v>1</v>
      </c>
      <c r="L376">
        <v>1</v>
      </c>
      <c r="M376">
        <v>1</v>
      </c>
      <c r="N376">
        <v>2</v>
      </c>
      <c r="O376">
        <v>1</v>
      </c>
      <c r="P376">
        <v>1</v>
      </c>
      <c r="Q376" s="2">
        <f>IF(COUNTBLANK(Table2[[#This Row],[P1]:[P16]])&gt;0,"",(SUM(Table2[[#This Row],[P1]:[P7]]))*(Table2[[#This Row],[P8]]/10+Table2[[#This Row],[P9]]/1000+Table2[[#This Row],[P10]]/100000)+(PRODUCT(Table2[[#This Row],[P11]:[P16]])))</f>
        <v>405.83866048692784</v>
      </c>
      <c r="R376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77" spans="1:18" x14ac:dyDescent="0.3">
      <c r="A377">
        <v>-3.0902323061678136</v>
      </c>
      <c r="B377">
        <v>3.0902323061678136</v>
      </c>
      <c r="C377">
        <v>3.0902323061678136</v>
      </c>
      <c r="D377">
        <v>0.33333333333333331</v>
      </c>
      <c r="E377">
        <v>0</v>
      </c>
      <c r="F377">
        <v>1</v>
      </c>
      <c r="G377">
        <v>0.66666666666666663</v>
      </c>
      <c r="H377">
        <v>5.6253921805486176E-3</v>
      </c>
      <c r="I377">
        <v>2.0351465608363379</v>
      </c>
      <c r="J377">
        <v>4689934.7355809398</v>
      </c>
      <c r="K377">
        <v>1</v>
      </c>
      <c r="L377">
        <v>1</v>
      </c>
      <c r="M377">
        <v>1</v>
      </c>
      <c r="N377">
        <v>2</v>
      </c>
      <c r="O377">
        <v>1</v>
      </c>
      <c r="P377">
        <v>1</v>
      </c>
      <c r="Q377" s="2">
        <f>IF(COUNTBLANK(Table2[[#This Row],[P1]:[P16]])&gt;0,"",(SUM(Table2[[#This Row],[P1]:[P7]]))*(Table2[[#This Row],[P8]]/10+Table2[[#This Row],[P9]]/1000+Table2[[#This Row],[P10]]/100000)+(PRODUCT(Table2[[#This Row],[P11]:[P16]])))</f>
        <v>240.74179587280005</v>
      </c>
      <c r="R377" s="2">
        <f>IF(COUNTBLANK(Table2[[#This Row],[P1]:[P16]])&gt;0,"",(Table2[[#This Row],[P1]]^2+(Table2[[#This Row],[P2]]*Table2[[#This Row],[P3]])+EXP(Table2[[#This Row],[P4]]+Table2[[#This Row],[P5]]+Table2[[#This Row],[P6]]+Table2[[#This Row],[P7]])))</f>
        <v>26.48812751109714</v>
      </c>
    </row>
    <row r="378" spans="1:18" x14ac:dyDescent="0.3">
      <c r="A378">
        <v>-3.0902323061678136</v>
      </c>
      <c r="B378">
        <v>-0.42981072121058816</v>
      </c>
      <c r="C378">
        <v>3.0902323061678136</v>
      </c>
      <c r="D378">
        <v>0.33333333333333331</v>
      </c>
      <c r="E378">
        <v>0</v>
      </c>
      <c r="F378">
        <v>1</v>
      </c>
      <c r="G378">
        <v>0.66666666666666663</v>
      </c>
      <c r="H378">
        <v>5.6253921805486176E-3</v>
      </c>
      <c r="I378">
        <v>2.0351465608363379</v>
      </c>
      <c r="J378">
        <v>4689934.7355809398</v>
      </c>
      <c r="K378">
        <v>1</v>
      </c>
      <c r="L378">
        <v>1</v>
      </c>
      <c r="M378">
        <v>1</v>
      </c>
      <c r="N378">
        <v>2</v>
      </c>
      <c r="O378">
        <v>1</v>
      </c>
      <c r="P378">
        <v>1</v>
      </c>
      <c r="Q378" s="2">
        <f>IF(COUNTBLANK(Table2[[#This Row],[P1]:[P16]])&gt;0,"",(SUM(Table2[[#This Row],[P1]:[P7]]))*(Table2[[#This Row],[P8]]/10+Table2[[#This Row],[P9]]/1000+Table2[[#This Row],[P10]]/100000)+(PRODUCT(Table2[[#This Row],[P11]:[P16]])))</f>
        <v>75.644931258672145</v>
      </c>
      <c r="R378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15.610376828791647</v>
      </c>
    </row>
    <row r="379" spans="1:18" x14ac:dyDescent="0.3">
      <c r="A379">
        <v>-3.0902323061678136</v>
      </c>
      <c r="B379">
        <v>-0.42981072121058816</v>
      </c>
      <c r="C379">
        <v>-0.42981072121058816</v>
      </c>
      <c r="D379">
        <v>0.33333333333333331</v>
      </c>
      <c r="E379">
        <v>0</v>
      </c>
      <c r="F379">
        <v>1</v>
      </c>
      <c r="G379">
        <v>0.66666666666666663</v>
      </c>
      <c r="H379">
        <v>5.6253921805486176E-3</v>
      </c>
      <c r="I379">
        <v>2.0351465608363379</v>
      </c>
      <c r="J379">
        <v>4689934.7355809398</v>
      </c>
      <c r="K379">
        <v>1</v>
      </c>
      <c r="L379">
        <v>1</v>
      </c>
      <c r="M379">
        <v>1</v>
      </c>
      <c r="N379">
        <v>2</v>
      </c>
      <c r="O379">
        <v>1</v>
      </c>
      <c r="P379">
        <v>1</v>
      </c>
      <c r="Q379" s="2">
        <f>IF(COUNTBLANK(Table2[[#This Row],[P1]:[P16]])&gt;0,"",(SUM(Table2[[#This Row],[P1]:[P7]]))*(Table2[[#This Row],[P8]]/10+Table2[[#This Row],[P9]]/1000+Table2[[#This Row],[P10]]/100000)+(PRODUCT(Table2[[#This Row],[P11]:[P16]])))</f>
        <v>-89.451933355455722</v>
      </c>
      <c r="R379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80" spans="1:18" x14ac:dyDescent="0.3">
      <c r="A380">
        <v>-3.0902323061678136</v>
      </c>
      <c r="B380">
        <v>-0.42981072121058816</v>
      </c>
      <c r="C380">
        <v>-0.42981072121058816</v>
      </c>
      <c r="D380">
        <v>1</v>
      </c>
      <c r="E380">
        <v>0</v>
      </c>
      <c r="F380">
        <v>1</v>
      </c>
      <c r="G380">
        <v>0.66666666666666663</v>
      </c>
      <c r="H380">
        <v>5.6253921805486176E-3</v>
      </c>
      <c r="I380">
        <v>2.0351465608363379</v>
      </c>
      <c r="J380">
        <v>4689934.7355809398</v>
      </c>
      <c r="K380">
        <v>1</v>
      </c>
      <c r="L380">
        <v>1</v>
      </c>
      <c r="M380">
        <v>1</v>
      </c>
      <c r="N380">
        <v>2</v>
      </c>
      <c r="O380">
        <v>1</v>
      </c>
      <c r="P380">
        <v>1</v>
      </c>
      <c r="Q380" s="2">
        <f>IF(COUNTBLANK(Table2[[#This Row],[P1]:[P16]])&gt;0,"",(SUM(Table2[[#This Row],[P1]:[P7]]))*(Table2[[#This Row],[P8]]/10+Table2[[#This Row],[P9]]/1000+Table2[[#This Row],[P10]]/100000)+(PRODUCT(Table2[[#This Row],[P11]:[P16]])))</f>
        <v>-58.183969994396868</v>
      </c>
      <c r="R380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381" spans="1:18" x14ac:dyDescent="0.3">
      <c r="A381">
        <v>-3.0902323061678136</v>
      </c>
      <c r="B381">
        <v>-0.42981072121058816</v>
      </c>
      <c r="C381">
        <v>-0.42981072121058816</v>
      </c>
      <c r="D381">
        <v>1</v>
      </c>
      <c r="E381">
        <v>0.66666666666666663</v>
      </c>
      <c r="F381">
        <v>1</v>
      </c>
      <c r="G381">
        <v>0.66666666666666663</v>
      </c>
      <c r="H381">
        <v>5.6253921805486176E-3</v>
      </c>
      <c r="I381">
        <v>2.0351465608363379</v>
      </c>
      <c r="J381">
        <v>4689934.7355809398</v>
      </c>
      <c r="K381">
        <v>1</v>
      </c>
      <c r="L381">
        <v>1</v>
      </c>
      <c r="M381">
        <v>1</v>
      </c>
      <c r="N381">
        <v>2</v>
      </c>
      <c r="O381">
        <v>1</v>
      </c>
      <c r="P381">
        <v>1</v>
      </c>
      <c r="Q381" s="2">
        <f>IF(COUNTBLANK(Table2[[#This Row],[P1]:[P16]])&gt;0,"",(SUM(Table2[[#This Row],[P1]:[P7]]))*(Table2[[#This Row],[P8]]/10+Table2[[#This Row],[P9]]/1000+Table2[[#This Row],[P10]]/100000)+(PRODUCT(Table2[[#This Row],[P11]:[P16]])))</f>
        <v>-26.916006633338007</v>
      </c>
      <c r="R381" s="2">
        <f>IF(COUNTBLANK(Table2[[#This Row],[P1]:[P16]])&gt;0,"",(Table2[[#This Row],[P1]]^2+(Table2[[#This Row],[P2]]*Table2[[#This Row],[P3]])+EXP(Table2[[#This Row],[P4]]+Table2[[#This Row],[P5]]+Table2[[#This Row],[P6]]+Table2[[#This Row],[P7]])))</f>
        <v>37.765897856676936</v>
      </c>
    </row>
    <row r="382" spans="1:18" x14ac:dyDescent="0.3">
      <c r="A382">
        <v>-3.0902323061678136</v>
      </c>
      <c r="B382">
        <v>-0.42981072121058816</v>
      </c>
      <c r="C382">
        <v>-0.42981072121058816</v>
      </c>
      <c r="D382">
        <v>1</v>
      </c>
      <c r="E382">
        <v>0.66666666666666663</v>
      </c>
      <c r="F382">
        <v>0.33333333333333337</v>
      </c>
      <c r="G382">
        <v>0.66666666666666663</v>
      </c>
      <c r="H382">
        <v>5.6253921805486176E-3</v>
      </c>
      <c r="I382">
        <v>2.0351465608363379</v>
      </c>
      <c r="J382">
        <v>4689934.7355809398</v>
      </c>
      <c r="K382">
        <v>1</v>
      </c>
      <c r="L382">
        <v>1</v>
      </c>
      <c r="M382">
        <v>1</v>
      </c>
      <c r="N382">
        <v>2</v>
      </c>
      <c r="O382">
        <v>1</v>
      </c>
      <c r="P382">
        <v>1</v>
      </c>
      <c r="Q382" s="2">
        <f>IF(COUNTBLANK(Table2[[#This Row],[P1]:[P16]])&gt;0,"",(SUM(Table2[[#This Row],[P1]:[P7]]))*(Table2[[#This Row],[P8]]/10+Table2[[#This Row],[P9]]/1000+Table2[[#This Row],[P10]]/100000)+(PRODUCT(Table2[[#This Row],[P11]:[P16]])))</f>
        <v>-58.183969994396868</v>
      </c>
      <c r="R382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383" spans="1:18" x14ac:dyDescent="0.3">
      <c r="A383">
        <v>-3.0902323061678136</v>
      </c>
      <c r="B383">
        <v>-0.42981072121058816</v>
      </c>
      <c r="C383">
        <v>-0.42981072121058816</v>
      </c>
      <c r="D383">
        <v>1</v>
      </c>
      <c r="E383">
        <v>0.66666666666666663</v>
      </c>
      <c r="F383">
        <v>0.33333333333333337</v>
      </c>
      <c r="G383">
        <v>0</v>
      </c>
      <c r="H383">
        <v>5.6253921805486176E-3</v>
      </c>
      <c r="I383">
        <v>2.0351465608363379</v>
      </c>
      <c r="J383">
        <v>4689934.7355809398</v>
      </c>
      <c r="K383">
        <v>1</v>
      </c>
      <c r="L383">
        <v>1</v>
      </c>
      <c r="M383">
        <v>1</v>
      </c>
      <c r="N383">
        <v>2</v>
      </c>
      <c r="O383">
        <v>1</v>
      </c>
      <c r="P383">
        <v>1</v>
      </c>
      <c r="Q383" s="2">
        <f>IF(COUNTBLANK(Table2[[#This Row],[P1]:[P16]])&gt;0,"",(SUM(Table2[[#This Row],[P1]:[P7]]))*(Table2[[#This Row],[P8]]/10+Table2[[#This Row],[P9]]/1000+Table2[[#This Row],[P10]]/100000)+(PRODUCT(Table2[[#This Row],[P11]:[P16]])))</f>
        <v>-89.451933355455722</v>
      </c>
      <c r="R383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84" spans="1:18" x14ac:dyDescent="0.3">
      <c r="A384">
        <v>-3.0902323061678136</v>
      </c>
      <c r="B384">
        <v>-0.42981072121058816</v>
      </c>
      <c r="C384">
        <v>-0.42981072121058816</v>
      </c>
      <c r="D384">
        <v>1</v>
      </c>
      <c r="E384">
        <v>0.66666666666666663</v>
      </c>
      <c r="F384">
        <v>0.33333333333333337</v>
      </c>
      <c r="G384">
        <v>0</v>
      </c>
      <c r="H384">
        <v>6.4213054774113614</v>
      </c>
      <c r="I384">
        <v>2.0351465608363379</v>
      </c>
      <c r="J384">
        <v>4689934.7355809398</v>
      </c>
      <c r="K384">
        <v>1</v>
      </c>
      <c r="L384">
        <v>1</v>
      </c>
      <c r="M384">
        <v>1</v>
      </c>
      <c r="N384">
        <v>2</v>
      </c>
      <c r="O384">
        <v>1</v>
      </c>
      <c r="P384">
        <v>1</v>
      </c>
      <c r="Q384" s="2">
        <f>IF(COUNTBLANK(Table2[[#This Row],[P1]:[P16]])&gt;0,"",(SUM(Table2[[#This Row],[P1]:[P7]]))*(Table2[[#This Row],[P8]]/10+Table2[[#This Row],[P9]]/1000+Table2[[#This Row],[P10]]/100000)+(PRODUCT(Table2[[#This Row],[P11]:[P16]])))</f>
        <v>-90.70289714184922</v>
      </c>
      <c r="R384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85" spans="1:18" x14ac:dyDescent="0.3">
      <c r="A385">
        <v>-3.0902323061678136</v>
      </c>
      <c r="B385">
        <v>-0.42981072121058816</v>
      </c>
      <c r="C385">
        <v>-0.42981072121058816</v>
      </c>
      <c r="D385">
        <v>1</v>
      </c>
      <c r="E385">
        <v>0.66666666666666663</v>
      </c>
      <c r="F385">
        <v>0.33333333333333337</v>
      </c>
      <c r="G385">
        <v>0</v>
      </c>
      <c r="H385">
        <v>6.4213054774113614</v>
      </c>
      <c r="I385">
        <v>78487.677623776981</v>
      </c>
      <c r="J385">
        <v>4689934.7355809398</v>
      </c>
      <c r="K385">
        <v>1</v>
      </c>
      <c r="L385">
        <v>1</v>
      </c>
      <c r="M385">
        <v>1</v>
      </c>
      <c r="N385">
        <v>2</v>
      </c>
      <c r="O385">
        <v>1</v>
      </c>
      <c r="P385">
        <v>1</v>
      </c>
      <c r="Q385" s="2">
        <f>IF(COUNTBLANK(Table2[[#This Row],[P1]:[P16]])&gt;0,"",(SUM(Table2[[#This Row],[P1]:[P7]]))*(Table2[[#This Row],[P8]]/10+Table2[[#This Row],[P9]]/1000+Table2[[#This Row],[P10]]/100000)+(PRODUCT(Table2[[#This Row],[P11]:[P16]])))</f>
        <v>-243.73842133646437</v>
      </c>
      <c r="R385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86" spans="1:18" x14ac:dyDescent="0.3">
      <c r="A386">
        <v>-3.0902323061678136</v>
      </c>
      <c r="B386">
        <v>-0.42981072121058816</v>
      </c>
      <c r="C386">
        <v>-0.42981072121058816</v>
      </c>
      <c r="D386">
        <v>1</v>
      </c>
      <c r="E386">
        <v>0.66666666666666663</v>
      </c>
      <c r="F386">
        <v>0.33333333333333337</v>
      </c>
      <c r="G386">
        <v>0</v>
      </c>
      <c r="H386">
        <v>6.4213054774113614</v>
      </c>
      <c r="I386">
        <v>78487.677623776981</v>
      </c>
      <c r="J386">
        <v>3.5993638271212678</v>
      </c>
      <c r="K386">
        <v>1</v>
      </c>
      <c r="L386">
        <v>1</v>
      </c>
      <c r="M386">
        <v>1</v>
      </c>
      <c r="N386">
        <v>2</v>
      </c>
      <c r="O386">
        <v>1</v>
      </c>
      <c r="P386">
        <v>1</v>
      </c>
      <c r="Q386" s="2">
        <f>IF(COUNTBLANK(Table2[[#This Row],[P1]:[P16]])&gt;0,"",(SUM(Table2[[#This Row],[P1]:[P7]]))*(Table2[[#This Row],[P8]]/10+Table2[[#This Row],[P9]]/1000+Table2[[#This Row],[P10]]/100000)+(PRODUCT(Table2[[#This Row],[P11]:[P16]])))</f>
        <v>-152.29162327069278</v>
      </c>
      <c r="R386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87" spans="1:18" x14ac:dyDescent="0.3">
      <c r="A387">
        <v>-3.0902323061678136</v>
      </c>
      <c r="B387">
        <v>-0.42981072121058816</v>
      </c>
      <c r="C387">
        <v>-0.42981072121058816</v>
      </c>
      <c r="D387">
        <v>1</v>
      </c>
      <c r="E387">
        <v>0.66666666666666663</v>
      </c>
      <c r="F387">
        <v>0.33333333333333337</v>
      </c>
      <c r="G387">
        <v>0</v>
      </c>
      <c r="H387">
        <v>6.4213054774113614</v>
      </c>
      <c r="I387">
        <v>78487.677623776981</v>
      </c>
      <c r="J387">
        <v>3.5993638271212678</v>
      </c>
      <c r="K387">
        <v>2</v>
      </c>
      <c r="L387">
        <v>1</v>
      </c>
      <c r="M387">
        <v>1</v>
      </c>
      <c r="N387">
        <v>2</v>
      </c>
      <c r="O387">
        <v>1</v>
      </c>
      <c r="P387">
        <v>1</v>
      </c>
      <c r="Q387" s="2">
        <f>IF(COUNTBLANK(Table2[[#This Row],[P1]:[P16]])&gt;0,"",(SUM(Table2[[#This Row],[P1]:[P7]]))*(Table2[[#This Row],[P8]]/10+Table2[[#This Row],[P9]]/1000+Table2[[#This Row],[P10]]/100000)+(PRODUCT(Table2[[#This Row],[P11]:[P16]])))</f>
        <v>-150.29162327069278</v>
      </c>
      <c r="R387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88" spans="1:18" x14ac:dyDescent="0.3">
      <c r="A388">
        <v>-3.0902323061678136</v>
      </c>
      <c r="B388">
        <v>-0.42981072121058816</v>
      </c>
      <c r="C388">
        <v>-0.42981072121058816</v>
      </c>
      <c r="D388">
        <v>1</v>
      </c>
      <c r="E388">
        <v>0.66666666666666663</v>
      </c>
      <c r="F388">
        <v>0.33333333333333337</v>
      </c>
      <c r="G388">
        <v>0</v>
      </c>
      <c r="H388">
        <v>6.4213054774113614</v>
      </c>
      <c r="I388">
        <v>78487.677623776981</v>
      </c>
      <c r="J388">
        <v>3.5993638271212678</v>
      </c>
      <c r="K388">
        <v>2</v>
      </c>
      <c r="L388">
        <v>3</v>
      </c>
      <c r="M388">
        <v>1</v>
      </c>
      <c r="N388">
        <v>2</v>
      </c>
      <c r="O388">
        <v>1</v>
      </c>
      <c r="P388">
        <v>1</v>
      </c>
      <c r="Q388" s="2">
        <f>IF(COUNTBLANK(Table2[[#This Row],[P1]:[P16]])&gt;0,"",(SUM(Table2[[#This Row],[P1]:[P7]]))*(Table2[[#This Row],[P8]]/10+Table2[[#This Row],[P9]]/1000+Table2[[#This Row],[P10]]/100000)+(PRODUCT(Table2[[#This Row],[P11]:[P16]])))</f>
        <v>-142.29162327069278</v>
      </c>
      <c r="R388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89" spans="1:18" x14ac:dyDescent="0.3">
      <c r="A389">
        <v>-3.0902323061678136</v>
      </c>
      <c r="B389">
        <v>-0.42981072121058816</v>
      </c>
      <c r="C389">
        <v>-0.42981072121058816</v>
      </c>
      <c r="D389">
        <v>1</v>
      </c>
      <c r="E389">
        <v>0.66666666666666663</v>
      </c>
      <c r="F389">
        <v>0.33333333333333337</v>
      </c>
      <c r="G389">
        <v>0</v>
      </c>
      <c r="H389">
        <v>6.4213054774113614</v>
      </c>
      <c r="I389">
        <v>78487.677623776981</v>
      </c>
      <c r="J389">
        <v>3.5993638271212678</v>
      </c>
      <c r="K389">
        <v>2</v>
      </c>
      <c r="L389">
        <v>3</v>
      </c>
      <c r="M389">
        <v>2</v>
      </c>
      <c r="N389">
        <v>2</v>
      </c>
      <c r="O389">
        <v>1</v>
      </c>
      <c r="P389">
        <v>1</v>
      </c>
      <c r="Q389" s="2">
        <f>IF(COUNTBLANK(Table2[[#This Row],[P1]:[P16]])&gt;0,"",(SUM(Table2[[#This Row],[P1]:[P7]]))*(Table2[[#This Row],[P8]]/10+Table2[[#This Row],[P9]]/1000+Table2[[#This Row],[P10]]/100000)+(PRODUCT(Table2[[#This Row],[P11]:[P16]])))</f>
        <v>-130.29162327069278</v>
      </c>
      <c r="R389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90" spans="1:18" x14ac:dyDescent="0.3">
      <c r="A390">
        <v>-3.0902323061678136</v>
      </c>
      <c r="B390">
        <v>-0.42981072121058816</v>
      </c>
      <c r="C390">
        <v>-0.42981072121058816</v>
      </c>
      <c r="D390">
        <v>1</v>
      </c>
      <c r="E390">
        <v>0.66666666666666663</v>
      </c>
      <c r="F390">
        <v>0.33333333333333337</v>
      </c>
      <c r="G390">
        <v>0</v>
      </c>
      <c r="H390">
        <v>6.4213054774113614</v>
      </c>
      <c r="I390">
        <v>78487.677623776981</v>
      </c>
      <c r="J390">
        <v>3.5993638271212678</v>
      </c>
      <c r="K390">
        <v>2</v>
      </c>
      <c r="L390">
        <v>3</v>
      </c>
      <c r="M390">
        <v>2</v>
      </c>
      <c r="N390">
        <v>1</v>
      </c>
      <c r="O390">
        <v>1</v>
      </c>
      <c r="P390">
        <v>1</v>
      </c>
      <c r="Q390" s="2">
        <f>IF(COUNTBLANK(Table2[[#This Row],[P1]:[P16]])&gt;0,"",(SUM(Table2[[#This Row],[P1]:[P7]]))*(Table2[[#This Row],[P8]]/10+Table2[[#This Row],[P9]]/1000+Table2[[#This Row],[P10]]/100000)+(PRODUCT(Table2[[#This Row],[P11]:[P16]])))</f>
        <v>-142.29162327069278</v>
      </c>
      <c r="R390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91" spans="1:18" x14ac:dyDescent="0.3">
      <c r="A391">
        <v>-3.0902323061678136</v>
      </c>
      <c r="B391">
        <v>-0.42981072121058816</v>
      </c>
      <c r="C391">
        <v>-0.42981072121058816</v>
      </c>
      <c r="D391">
        <v>1</v>
      </c>
      <c r="E391">
        <v>0.66666666666666663</v>
      </c>
      <c r="F391">
        <v>0.33333333333333337</v>
      </c>
      <c r="G391">
        <v>0</v>
      </c>
      <c r="H391">
        <v>6.4213054774113614</v>
      </c>
      <c r="I391">
        <v>78487.677623776981</v>
      </c>
      <c r="J391">
        <v>3.5993638271212678</v>
      </c>
      <c r="K391">
        <v>2</v>
      </c>
      <c r="L391">
        <v>3</v>
      </c>
      <c r="M391">
        <v>2</v>
      </c>
      <c r="N391">
        <v>1</v>
      </c>
      <c r="O391">
        <v>2</v>
      </c>
      <c r="P391">
        <v>1</v>
      </c>
      <c r="Q391" s="2">
        <f>IF(COUNTBLANK(Table2[[#This Row],[P1]:[P16]])&gt;0,"",(SUM(Table2[[#This Row],[P1]:[P7]]))*(Table2[[#This Row],[P8]]/10+Table2[[#This Row],[P9]]/1000+Table2[[#This Row],[P10]]/100000)+(PRODUCT(Table2[[#This Row],[P11]:[P16]])))</f>
        <v>-130.29162327069278</v>
      </c>
      <c r="R391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92" spans="1:18" x14ac:dyDescent="0.3">
      <c r="A392">
        <v>-3.0902323061678136</v>
      </c>
      <c r="B392">
        <v>-0.42981072121058816</v>
      </c>
      <c r="C392">
        <v>-0.42981072121058816</v>
      </c>
      <c r="D392">
        <v>1</v>
      </c>
      <c r="E392">
        <v>0.66666666666666663</v>
      </c>
      <c r="F392">
        <v>0.33333333333333337</v>
      </c>
      <c r="G392">
        <v>0</v>
      </c>
      <c r="H392">
        <v>6.4213054774113614</v>
      </c>
      <c r="I392">
        <v>78487.677623776981</v>
      </c>
      <c r="J392">
        <v>3.5993638271212678</v>
      </c>
      <c r="K392">
        <v>2</v>
      </c>
      <c r="L392">
        <v>3</v>
      </c>
      <c r="M392">
        <v>2</v>
      </c>
      <c r="N392">
        <v>1</v>
      </c>
      <c r="O392">
        <v>2</v>
      </c>
      <c r="P392">
        <v>3</v>
      </c>
      <c r="Q392" s="2">
        <f>IF(COUNTBLANK(Table2[[#This Row],[P1]:[P16]])&gt;0,"",(SUM(Table2[[#This Row],[P1]:[P7]]))*(Table2[[#This Row],[P8]]/10+Table2[[#This Row],[P9]]/1000+Table2[[#This Row],[P10]]/100000)+(PRODUCT(Table2[[#This Row],[P11]:[P16]])))</f>
        <v>-82.291623270692781</v>
      </c>
      <c r="R392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393" spans="1:18" x14ac:dyDescent="0.3">
      <c r="A393">
        <v>-3.0902323061678136</v>
      </c>
      <c r="B393">
        <v>-0.4298107212105885</v>
      </c>
      <c r="C393">
        <v>3.0902323061678136</v>
      </c>
      <c r="D393">
        <v>0.66666666666666663</v>
      </c>
      <c r="E393">
        <v>1</v>
      </c>
      <c r="F393">
        <v>0.33333333333333331</v>
      </c>
      <c r="G393">
        <v>0.33333333333333331</v>
      </c>
      <c r="H393">
        <v>1313.5183933451606</v>
      </c>
      <c r="I393">
        <v>2.0351465608363379</v>
      </c>
      <c r="J393">
        <v>3.5993638271212633</v>
      </c>
      <c r="K393">
        <v>2</v>
      </c>
      <c r="L393">
        <v>3</v>
      </c>
      <c r="M393">
        <v>2</v>
      </c>
      <c r="N393">
        <v>1</v>
      </c>
      <c r="O393">
        <v>2</v>
      </c>
      <c r="P393">
        <v>1</v>
      </c>
      <c r="Q393" s="2">
        <f>IF(COUNTBLANK(Table2[[#This Row],[P1]:[P16]])&gt;0,"",(SUM(Table2[[#This Row],[P1]:[P7]]))*(Table2[[#This Row],[P8]]/10+Table2[[#This Row],[P9]]/1000+Table2[[#This Row],[P10]]/100000)+(PRODUCT(Table2[[#This Row],[P11]:[P16]])))</f>
        <v>274.035138779367</v>
      </c>
      <c r="R393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18.533579231186756</v>
      </c>
    </row>
    <row r="394" spans="1:18" x14ac:dyDescent="0.3">
      <c r="A394">
        <v>0.42981072121058789</v>
      </c>
      <c r="B394">
        <v>-0.4298107212105885</v>
      </c>
      <c r="C394">
        <v>3.0902323061678136</v>
      </c>
      <c r="D394">
        <v>0.66666666666666663</v>
      </c>
      <c r="E394">
        <v>1</v>
      </c>
      <c r="F394">
        <v>0.33333333333333331</v>
      </c>
      <c r="G394">
        <v>0.33333333333333331</v>
      </c>
      <c r="H394">
        <v>1313.5183933451606</v>
      </c>
      <c r="I394">
        <v>2.0351465608363379</v>
      </c>
      <c r="J394">
        <v>3.5993638271212633</v>
      </c>
      <c r="K394">
        <v>2</v>
      </c>
      <c r="L394">
        <v>3</v>
      </c>
      <c r="M394">
        <v>2</v>
      </c>
      <c r="N394">
        <v>1</v>
      </c>
      <c r="O394">
        <v>2</v>
      </c>
      <c r="P394">
        <v>1</v>
      </c>
      <c r="Q394" s="2">
        <f>IF(COUNTBLANK(Table2[[#This Row],[P1]:[P16]])&gt;0,"",(SUM(Table2[[#This Row],[P1]:[P7]]))*(Table2[[#This Row],[P8]]/10+Table2[[#This Row],[P9]]/1000+Table2[[#This Row],[P10]]/100000)+(PRODUCT(Table2[[#This Row],[P11]:[P16]])))</f>
        <v>736.40655546477478</v>
      </c>
      <c r="R394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9.1687807811710798</v>
      </c>
    </row>
    <row r="395" spans="1:18" x14ac:dyDescent="0.3">
      <c r="A395">
        <v>0.42981072121058789</v>
      </c>
      <c r="B395">
        <v>3.0902323061678136</v>
      </c>
      <c r="C395">
        <v>3.0902323061678136</v>
      </c>
      <c r="D395">
        <v>0.66666666666666663</v>
      </c>
      <c r="E395">
        <v>1</v>
      </c>
      <c r="F395">
        <v>0.33333333333333331</v>
      </c>
      <c r="G395">
        <v>0.33333333333333331</v>
      </c>
      <c r="H395">
        <v>1313.5183933451606</v>
      </c>
      <c r="I395">
        <v>2.0351465608363379</v>
      </c>
      <c r="J395">
        <v>3.5993638271212633</v>
      </c>
      <c r="K395">
        <v>2</v>
      </c>
      <c r="L395">
        <v>3</v>
      </c>
      <c r="M395">
        <v>2</v>
      </c>
      <c r="N395">
        <v>1</v>
      </c>
      <c r="O395">
        <v>2</v>
      </c>
      <c r="P395">
        <v>1</v>
      </c>
      <c r="Q395" s="2">
        <f>IF(COUNTBLANK(Table2[[#This Row],[P1]:[P16]])&gt;0,"",(SUM(Table2[[#This Row],[P1]:[P7]]))*(Table2[[#This Row],[P8]]/10+Table2[[#This Row],[P9]]/1000+Table2[[#This Row],[P10]]/100000)+(PRODUCT(Table2[[#This Row],[P11]:[P16]])))</f>
        <v>1198.7779721501831</v>
      </c>
      <c r="R395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396" spans="1:18" x14ac:dyDescent="0.3">
      <c r="A396">
        <v>0.42981072121058789</v>
      </c>
      <c r="B396">
        <v>3.0902323061678136</v>
      </c>
      <c r="C396">
        <v>-0.42981072121058816</v>
      </c>
      <c r="D396">
        <v>0.66666666666666663</v>
      </c>
      <c r="E396">
        <v>1</v>
      </c>
      <c r="F396">
        <v>0.33333333333333331</v>
      </c>
      <c r="G396">
        <v>0.33333333333333331</v>
      </c>
      <c r="H396">
        <v>1313.5183933451606</v>
      </c>
      <c r="I396">
        <v>2.0351465608363379</v>
      </c>
      <c r="J396">
        <v>3.5993638271212633</v>
      </c>
      <c r="K396">
        <v>2</v>
      </c>
      <c r="L396">
        <v>3</v>
      </c>
      <c r="M396">
        <v>2</v>
      </c>
      <c r="N396">
        <v>1</v>
      </c>
      <c r="O396">
        <v>2</v>
      </c>
      <c r="P396">
        <v>1</v>
      </c>
      <c r="Q396" s="2">
        <f>IF(COUNTBLANK(Table2[[#This Row],[P1]:[P16]])&gt;0,"",(SUM(Table2[[#This Row],[P1]:[P7]]))*(Table2[[#This Row],[P8]]/10+Table2[[#This Row],[P9]]/1000+Table2[[#This Row],[P10]]/100000)+(PRODUCT(Table2[[#This Row],[P11]:[P16]])))</f>
        <v>736.40655546477478</v>
      </c>
      <c r="R396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9.1687807811710798</v>
      </c>
    </row>
    <row r="397" spans="1:18" x14ac:dyDescent="0.3">
      <c r="A397">
        <v>0.42981072121058789</v>
      </c>
      <c r="B397">
        <v>3.0902323061678136</v>
      </c>
      <c r="C397">
        <v>-0.42981072121058816</v>
      </c>
      <c r="D397">
        <v>0</v>
      </c>
      <c r="E397">
        <v>1</v>
      </c>
      <c r="F397">
        <v>0.33333333333333331</v>
      </c>
      <c r="G397">
        <v>0.33333333333333331</v>
      </c>
      <c r="H397">
        <v>1313.5183933451606</v>
      </c>
      <c r="I397">
        <v>2.0351465608363379</v>
      </c>
      <c r="J397">
        <v>3.5993638271212633</v>
      </c>
      <c r="K397">
        <v>2</v>
      </c>
      <c r="L397">
        <v>3</v>
      </c>
      <c r="M397">
        <v>2</v>
      </c>
      <c r="N397">
        <v>1</v>
      </c>
      <c r="O397">
        <v>2</v>
      </c>
      <c r="P397">
        <v>1</v>
      </c>
      <c r="Q397" s="2">
        <f>IF(COUNTBLANK(Table2[[#This Row],[P1]:[P16]])&gt;0,"",(SUM(Table2[[#This Row],[P1]:[P7]]))*(Table2[[#This Row],[P8]]/10+Table2[[#This Row],[P9]]/1000+Table2[[#This Row],[P10]]/100000)+(PRODUCT(Table2[[#This Row],[P11]:[P16]])))</f>
        <v>648.83728181496474</v>
      </c>
      <c r="R397" s="2">
        <f>IF(COUNTBLANK(Table2[[#This Row],[P1]:[P16]])&gt;0,"",(Table2[[#This Row],[P1]]^2+(Table2[[#This Row],[P2]]*Table2[[#This Row],[P3]])+EXP(Table2[[#This Row],[P4]]+Table2[[#This Row],[P5]]+Table2[[#This Row],[P6]]+Table2[[#This Row],[P7]])))</f>
        <v>4.1510123303153472</v>
      </c>
    </row>
    <row r="398" spans="1:18" x14ac:dyDescent="0.3">
      <c r="A398">
        <v>0.42981072121058789</v>
      </c>
      <c r="B398">
        <v>3.0902323061678136</v>
      </c>
      <c r="C398">
        <v>-0.42981072121058816</v>
      </c>
      <c r="D398">
        <v>0</v>
      </c>
      <c r="E398">
        <v>0.33333333333333337</v>
      </c>
      <c r="F398">
        <v>0.33333333333333331</v>
      </c>
      <c r="G398">
        <v>0.33333333333333331</v>
      </c>
      <c r="H398">
        <v>1313.5183933451606</v>
      </c>
      <c r="I398">
        <v>2.0351465608363379</v>
      </c>
      <c r="J398">
        <v>3.5993638271212633</v>
      </c>
      <c r="K398">
        <v>2</v>
      </c>
      <c r="L398">
        <v>3</v>
      </c>
      <c r="M398">
        <v>2</v>
      </c>
      <c r="N398">
        <v>1</v>
      </c>
      <c r="O398">
        <v>2</v>
      </c>
      <c r="P398">
        <v>1</v>
      </c>
      <c r="Q398" s="2">
        <f>IF(COUNTBLANK(Table2[[#This Row],[P1]:[P16]])&gt;0,"",(SUM(Table2[[#This Row],[P1]:[P7]]))*(Table2[[#This Row],[P8]]/10+Table2[[#This Row],[P9]]/1000+Table2[[#This Row],[P10]]/100000)+(PRODUCT(Table2[[#This Row],[P11]:[P16]])))</f>
        <v>561.2680081651547</v>
      </c>
      <c r="R398" s="2">
        <f>IF(COUNTBLANK(Table2[[#This Row],[P1]:[P16]])&gt;0,"",(Table2[[#This Row],[P1]]^2+(Table2[[#This Row],[P2]]*Table2[[#This Row],[P3]])+EXP(Table2[[#This Row],[P4]]+Table2[[#This Row],[P5]]+Table2[[#This Row],[P6]]+Table2[[#This Row],[P7]])))</f>
        <v>1.5748041083043638</v>
      </c>
    </row>
    <row r="399" spans="1:18" x14ac:dyDescent="0.3">
      <c r="A399">
        <v>0.42981072121058789</v>
      </c>
      <c r="B399">
        <v>3.0902323061678136</v>
      </c>
      <c r="C399">
        <v>-0.42981072121058816</v>
      </c>
      <c r="D399">
        <v>0</v>
      </c>
      <c r="E399">
        <v>0.33333333333333337</v>
      </c>
      <c r="F399">
        <v>1</v>
      </c>
      <c r="G399">
        <v>0.33333333333333331</v>
      </c>
      <c r="H399">
        <v>1313.5183933451606</v>
      </c>
      <c r="I399">
        <v>2.0351465608363379</v>
      </c>
      <c r="J399">
        <v>3.5993638271212633</v>
      </c>
      <c r="K399">
        <v>2</v>
      </c>
      <c r="L399">
        <v>3</v>
      </c>
      <c r="M399">
        <v>2</v>
      </c>
      <c r="N399">
        <v>1</v>
      </c>
      <c r="O399">
        <v>2</v>
      </c>
      <c r="P399">
        <v>1</v>
      </c>
      <c r="Q399" s="2">
        <f>IF(COUNTBLANK(Table2[[#This Row],[P1]:[P16]])&gt;0,"",(SUM(Table2[[#This Row],[P1]:[P7]]))*(Table2[[#This Row],[P8]]/10+Table2[[#This Row],[P9]]/1000+Table2[[#This Row],[P10]]/100000)+(PRODUCT(Table2[[#This Row],[P11]:[P16]])))</f>
        <v>648.83728181496485</v>
      </c>
      <c r="R399" s="2">
        <f>IF(COUNTBLANK(Table2[[#This Row],[P1]:[P16]])&gt;0,"",(Table2[[#This Row],[P1]]^2+(Table2[[#This Row],[P2]]*Table2[[#This Row],[P3]])+EXP(Table2[[#This Row],[P4]]+Table2[[#This Row],[P5]]+Table2[[#This Row],[P6]]+Table2[[#This Row],[P7]])))</f>
        <v>4.1510123303153481</v>
      </c>
    </row>
    <row r="400" spans="1:18" x14ac:dyDescent="0.3">
      <c r="A400">
        <v>0.42981072121058789</v>
      </c>
      <c r="B400">
        <v>3.0902323061678136</v>
      </c>
      <c r="C400">
        <v>-0.42981072121058816</v>
      </c>
      <c r="D400">
        <v>0</v>
      </c>
      <c r="E400">
        <v>0.33333333333333337</v>
      </c>
      <c r="F400">
        <v>1</v>
      </c>
      <c r="G400">
        <v>1</v>
      </c>
      <c r="H400">
        <v>1313.5183933451606</v>
      </c>
      <c r="I400">
        <v>2.0351465608363379</v>
      </c>
      <c r="J400">
        <v>3.5993638271212633</v>
      </c>
      <c r="K400">
        <v>2</v>
      </c>
      <c r="L400">
        <v>3</v>
      </c>
      <c r="M400">
        <v>2</v>
      </c>
      <c r="N400">
        <v>1</v>
      </c>
      <c r="O400">
        <v>2</v>
      </c>
      <c r="P400">
        <v>1</v>
      </c>
      <c r="Q400" s="2">
        <f>IF(COUNTBLANK(Table2[[#This Row],[P1]:[P16]])&gt;0,"",(SUM(Table2[[#This Row],[P1]:[P7]]))*(Table2[[#This Row],[P8]]/10+Table2[[#This Row],[P9]]/1000+Table2[[#This Row],[P10]]/100000)+(PRODUCT(Table2[[#This Row],[P11]:[P16]])))</f>
        <v>736.40655546477501</v>
      </c>
      <c r="R400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9.1687807811710851</v>
      </c>
    </row>
    <row r="401" spans="1:18" x14ac:dyDescent="0.3">
      <c r="A401">
        <v>0.42981072121058789</v>
      </c>
      <c r="B401">
        <v>3.0902323061678136</v>
      </c>
      <c r="C401">
        <v>-0.42981072121058816</v>
      </c>
      <c r="D401">
        <v>0</v>
      </c>
      <c r="E401">
        <v>0.33333333333333337</v>
      </c>
      <c r="F401">
        <v>1</v>
      </c>
      <c r="G401">
        <v>1</v>
      </c>
      <c r="H401">
        <v>1.1507093261523851</v>
      </c>
      <c r="I401">
        <v>2.0351465608363379</v>
      </c>
      <c r="J401">
        <v>3.5993638271212633</v>
      </c>
      <c r="K401">
        <v>2</v>
      </c>
      <c r="L401">
        <v>3</v>
      </c>
      <c r="M401">
        <v>2</v>
      </c>
      <c r="N401">
        <v>1</v>
      </c>
      <c r="O401">
        <v>2</v>
      </c>
      <c r="P401">
        <v>1</v>
      </c>
      <c r="Q401" s="2">
        <f>IF(COUNTBLANK(Table2[[#This Row],[P1]:[P16]])&gt;0,"",(SUM(Table2[[#This Row],[P1]:[P7]]))*(Table2[[#This Row],[P8]]/10+Table2[[#This Row],[P9]]/1000+Table2[[#This Row],[P10]]/100000)+(PRODUCT(Table2[[#This Row],[P11]:[P16]])))</f>
        <v>24.63532772105583</v>
      </c>
      <c r="R401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9.1687807811710851</v>
      </c>
    </row>
    <row r="402" spans="1:18" x14ac:dyDescent="0.3">
      <c r="A402">
        <v>0.42981072121058789</v>
      </c>
      <c r="B402">
        <v>3.0902323061678136</v>
      </c>
      <c r="C402">
        <v>-0.42981072121058816</v>
      </c>
      <c r="D402">
        <v>0</v>
      </c>
      <c r="E402">
        <v>0.33333333333333337</v>
      </c>
      <c r="F402">
        <v>1</v>
      </c>
      <c r="G402">
        <v>1</v>
      </c>
      <c r="H402">
        <v>1.1507093261523851</v>
      </c>
      <c r="I402">
        <v>78487.677623776981</v>
      </c>
      <c r="J402">
        <v>3.5993638271212633</v>
      </c>
      <c r="K402">
        <v>2</v>
      </c>
      <c r="L402">
        <v>3</v>
      </c>
      <c r="M402">
        <v>2</v>
      </c>
      <c r="N402">
        <v>1</v>
      </c>
      <c r="O402">
        <v>2</v>
      </c>
      <c r="P402">
        <v>1</v>
      </c>
      <c r="Q402" s="2">
        <f>IF(COUNTBLANK(Table2[[#This Row],[P1]:[P16]])&gt;0,"",(SUM(Table2[[#This Row],[P1]:[P7]]))*(Table2[[#This Row],[P8]]/10+Table2[[#This Row],[P9]]/1000+Table2[[#This Row],[P10]]/100000)+(PRODUCT(Table2[[#This Row],[P11]:[P16]])))</f>
        <v>450.30736145465698</v>
      </c>
      <c r="R402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9.1687807811710851</v>
      </c>
    </row>
    <row r="403" spans="1:18" x14ac:dyDescent="0.3">
      <c r="A403">
        <v>0.42981072121058789</v>
      </c>
      <c r="B403">
        <v>3.0902323061678136</v>
      </c>
      <c r="C403">
        <v>-0.42981072121058816</v>
      </c>
      <c r="D403">
        <v>0</v>
      </c>
      <c r="E403">
        <v>0.33333333333333337</v>
      </c>
      <c r="F403">
        <v>1</v>
      </c>
      <c r="G403">
        <v>1</v>
      </c>
      <c r="H403">
        <v>1.1507093261523851</v>
      </c>
      <c r="I403">
        <v>78487.677623776981</v>
      </c>
      <c r="J403">
        <v>4689934.7355809398</v>
      </c>
      <c r="K403">
        <v>2</v>
      </c>
      <c r="L403">
        <v>3</v>
      </c>
      <c r="M403">
        <v>2</v>
      </c>
      <c r="N403">
        <v>1</v>
      </c>
      <c r="O403">
        <v>2</v>
      </c>
      <c r="P403">
        <v>1</v>
      </c>
      <c r="Q403" s="2">
        <f>IF(COUNTBLANK(Table2[[#This Row],[P1]:[P16]])&gt;0,"",(SUM(Table2[[#This Row],[P1]:[P7]]))*(Table2[[#This Row],[P8]]/10+Table2[[#This Row],[P9]]/1000+Table2[[#This Row],[P10]]/100000)+(PRODUCT(Table2[[#This Row],[P11]:[P16]])))</f>
        <v>704.66885507479401</v>
      </c>
      <c r="R403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9.1687807811710851</v>
      </c>
    </row>
    <row r="404" spans="1:18" x14ac:dyDescent="0.3">
      <c r="A404">
        <v>0.42981072121058789</v>
      </c>
      <c r="B404">
        <v>3.0902323061678136</v>
      </c>
      <c r="C404">
        <v>-0.42981072121058816</v>
      </c>
      <c r="D404">
        <v>0</v>
      </c>
      <c r="E404">
        <v>0.33333333333333337</v>
      </c>
      <c r="F404">
        <v>1</v>
      </c>
      <c r="G404">
        <v>1</v>
      </c>
      <c r="H404">
        <v>1.1507093261523851</v>
      </c>
      <c r="I404">
        <v>78487.677623776981</v>
      </c>
      <c r="J404">
        <v>4689934.7355809398</v>
      </c>
      <c r="K404">
        <v>5</v>
      </c>
      <c r="L404">
        <v>3</v>
      </c>
      <c r="M404">
        <v>2</v>
      </c>
      <c r="N404">
        <v>1</v>
      </c>
      <c r="O404">
        <v>2</v>
      </c>
      <c r="P404">
        <v>1</v>
      </c>
      <c r="Q404" s="2">
        <f>IF(COUNTBLANK(Table2[[#This Row],[P1]:[P16]])&gt;0,"",(SUM(Table2[[#This Row],[P1]:[P7]]))*(Table2[[#This Row],[P8]]/10+Table2[[#This Row],[P9]]/1000+Table2[[#This Row],[P10]]/100000)+(PRODUCT(Table2[[#This Row],[P11]:[P16]])))</f>
        <v>740.66885507479401</v>
      </c>
      <c r="R404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9.1687807811710851</v>
      </c>
    </row>
    <row r="405" spans="1:18" x14ac:dyDescent="0.3">
      <c r="A405">
        <v>0.42981072121058789</v>
      </c>
      <c r="B405">
        <v>3.0902323061678136</v>
      </c>
      <c r="C405">
        <v>-0.42981072121058816</v>
      </c>
      <c r="D405">
        <v>0</v>
      </c>
      <c r="E405">
        <v>0.33333333333333337</v>
      </c>
      <c r="F405">
        <v>1</v>
      </c>
      <c r="G405">
        <v>1</v>
      </c>
      <c r="H405">
        <v>1.1507093261523851</v>
      </c>
      <c r="I405">
        <v>78487.677623776981</v>
      </c>
      <c r="J405">
        <v>4689934.7355809398</v>
      </c>
      <c r="K405">
        <v>5</v>
      </c>
      <c r="L405">
        <v>2</v>
      </c>
      <c r="M405">
        <v>2</v>
      </c>
      <c r="N405">
        <v>1</v>
      </c>
      <c r="O405">
        <v>2</v>
      </c>
      <c r="P405">
        <v>1</v>
      </c>
      <c r="Q405" s="2">
        <f>IF(COUNTBLANK(Table2[[#This Row],[P1]:[P16]])&gt;0,"",(SUM(Table2[[#This Row],[P1]:[P7]]))*(Table2[[#This Row],[P8]]/10+Table2[[#This Row],[P9]]/1000+Table2[[#This Row],[P10]]/100000)+(PRODUCT(Table2[[#This Row],[P11]:[P16]])))</f>
        <v>720.66885507479401</v>
      </c>
      <c r="R405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9.1687807811710851</v>
      </c>
    </row>
    <row r="406" spans="1:18" x14ac:dyDescent="0.3">
      <c r="A406">
        <v>0.42981072121058789</v>
      </c>
      <c r="B406">
        <v>3.0902323061678136</v>
      </c>
      <c r="C406">
        <v>-0.42981072121058816</v>
      </c>
      <c r="D406">
        <v>0</v>
      </c>
      <c r="E406">
        <v>0.33333333333333337</v>
      </c>
      <c r="F406">
        <v>1</v>
      </c>
      <c r="G406">
        <v>1</v>
      </c>
      <c r="H406">
        <v>1.1507093261523851</v>
      </c>
      <c r="I406">
        <v>78487.677623776981</v>
      </c>
      <c r="J406">
        <v>4689934.7355809398</v>
      </c>
      <c r="K406">
        <v>5</v>
      </c>
      <c r="L406">
        <v>2</v>
      </c>
      <c r="M406">
        <v>1</v>
      </c>
      <c r="N406">
        <v>1</v>
      </c>
      <c r="O406">
        <v>2</v>
      </c>
      <c r="P406">
        <v>1</v>
      </c>
      <c r="Q406" s="2">
        <f>IF(COUNTBLANK(Table2[[#This Row],[P1]:[P16]])&gt;0,"",(SUM(Table2[[#This Row],[P1]:[P7]]))*(Table2[[#This Row],[P8]]/10+Table2[[#This Row],[P9]]/1000+Table2[[#This Row],[P10]]/100000)+(PRODUCT(Table2[[#This Row],[P11]:[P16]])))</f>
        <v>700.66885507479401</v>
      </c>
      <c r="R406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9.1687807811710851</v>
      </c>
    </row>
    <row r="407" spans="1:18" x14ac:dyDescent="0.3">
      <c r="A407">
        <v>0.42981072121058789</v>
      </c>
      <c r="B407">
        <v>3.0902323061678136</v>
      </c>
      <c r="C407">
        <v>-0.42981072121058816</v>
      </c>
      <c r="D407">
        <v>0</v>
      </c>
      <c r="E407">
        <v>0.33333333333333337</v>
      </c>
      <c r="F407">
        <v>1</v>
      </c>
      <c r="G407">
        <v>1</v>
      </c>
      <c r="H407">
        <v>1.1507093261523851</v>
      </c>
      <c r="I407">
        <v>78487.677623776981</v>
      </c>
      <c r="J407">
        <v>4689934.7355809398</v>
      </c>
      <c r="K407">
        <v>5</v>
      </c>
      <c r="L407">
        <v>2</v>
      </c>
      <c r="M407">
        <v>1</v>
      </c>
      <c r="N407">
        <v>2</v>
      </c>
      <c r="O407">
        <v>2</v>
      </c>
      <c r="P407">
        <v>1</v>
      </c>
      <c r="Q407" s="2">
        <f>IF(COUNTBLANK(Table2[[#This Row],[P1]:[P16]])&gt;0,"",(SUM(Table2[[#This Row],[P1]:[P7]]))*(Table2[[#This Row],[P8]]/10+Table2[[#This Row],[P9]]/1000+Table2[[#This Row],[P10]]/100000)+(PRODUCT(Table2[[#This Row],[P11]:[P16]])))</f>
        <v>720.66885507479401</v>
      </c>
      <c r="R407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9.1687807811710851</v>
      </c>
    </row>
    <row r="408" spans="1:18" x14ac:dyDescent="0.3">
      <c r="A408">
        <v>0.42981072121058789</v>
      </c>
      <c r="B408">
        <v>3.0902323061678136</v>
      </c>
      <c r="C408">
        <v>-0.42981072121058816</v>
      </c>
      <c r="D408">
        <v>0</v>
      </c>
      <c r="E408">
        <v>0.33333333333333337</v>
      </c>
      <c r="F408">
        <v>1</v>
      </c>
      <c r="G408">
        <v>1</v>
      </c>
      <c r="H408">
        <v>1.1507093261523851</v>
      </c>
      <c r="I408">
        <v>78487.677623776981</v>
      </c>
      <c r="J408">
        <v>4689934.7355809398</v>
      </c>
      <c r="K408">
        <v>5</v>
      </c>
      <c r="L408">
        <v>2</v>
      </c>
      <c r="M408">
        <v>1</v>
      </c>
      <c r="N408">
        <v>2</v>
      </c>
      <c r="O408">
        <v>1</v>
      </c>
      <c r="P408">
        <v>1</v>
      </c>
      <c r="Q408" s="2">
        <f>IF(COUNTBLANK(Table2[[#This Row],[P1]:[P16]])&gt;0,"",(SUM(Table2[[#This Row],[P1]:[P7]]))*(Table2[[#This Row],[P8]]/10+Table2[[#This Row],[P9]]/1000+Table2[[#This Row],[P10]]/100000)+(PRODUCT(Table2[[#This Row],[P11]:[P16]])))</f>
        <v>700.66885507479401</v>
      </c>
      <c r="R408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9.1687807811710851</v>
      </c>
    </row>
    <row r="409" spans="1:18" x14ac:dyDescent="0.3">
      <c r="A409">
        <v>0.42981072121058789</v>
      </c>
      <c r="B409">
        <v>3.0902323061678136</v>
      </c>
      <c r="C409">
        <v>-0.42981072121058816</v>
      </c>
      <c r="D409">
        <v>0</v>
      </c>
      <c r="E409">
        <v>0.33333333333333337</v>
      </c>
      <c r="F409">
        <v>1</v>
      </c>
      <c r="G409">
        <v>1</v>
      </c>
      <c r="H409">
        <v>1.1507093261523851</v>
      </c>
      <c r="I409">
        <v>78487.677623776981</v>
      </c>
      <c r="J409">
        <v>4689934.7355809398</v>
      </c>
      <c r="K409">
        <v>5</v>
      </c>
      <c r="L409">
        <v>2</v>
      </c>
      <c r="M409">
        <v>1</v>
      </c>
      <c r="N409">
        <v>2</v>
      </c>
      <c r="O409">
        <v>1</v>
      </c>
      <c r="P409">
        <v>3</v>
      </c>
      <c r="Q409" s="2">
        <f>IF(COUNTBLANK(Table2[[#This Row],[P1]:[P16]])&gt;0,"",(SUM(Table2[[#This Row],[P1]:[P7]]))*(Table2[[#This Row],[P8]]/10+Table2[[#This Row],[P9]]/1000+Table2[[#This Row],[P10]]/100000)+(PRODUCT(Table2[[#This Row],[P11]:[P16]])))</f>
        <v>740.66885507479401</v>
      </c>
      <c r="R409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9.1687807811710851</v>
      </c>
    </row>
    <row r="410" spans="1:18" x14ac:dyDescent="0.3">
      <c r="A410">
        <v>-3.0902323061678136</v>
      </c>
      <c r="B410">
        <v>-3.0902323061678136</v>
      </c>
      <c r="C410">
        <v>0.42981072121058789</v>
      </c>
      <c r="D410">
        <v>0.66666666666666663</v>
      </c>
      <c r="E410">
        <v>0</v>
      </c>
      <c r="F410">
        <v>0</v>
      </c>
      <c r="G410">
        <v>0.33333333333333331</v>
      </c>
      <c r="H410">
        <v>5.6253921805486176E-3</v>
      </c>
      <c r="I410">
        <v>6.9562702944091605E-4</v>
      </c>
      <c r="J410">
        <v>3.5993638271212633</v>
      </c>
      <c r="K410">
        <v>4</v>
      </c>
      <c r="L410">
        <v>1</v>
      </c>
      <c r="M410">
        <v>2</v>
      </c>
      <c r="N410">
        <v>2</v>
      </c>
      <c r="O410">
        <v>1</v>
      </c>
      <c r="P410">
        <v>3</v>
      </c>
      <c r="Q410" s="2">
        <f>IF(COUNTBLANK(Table2[[#This Row],[P1]:[P16]])&gt;0,"",(SUM(Table2[[#This Row],[P1]:[P7]]))*(Table2[[#This Row],[P8]]/10+Table2[[#This Row],[P9]]/1000+Table2[[#This Row],[P10]]/100000)+(PRODUCT(Table2[[#This Row],[P11]:[P16]])))</f>
        <v>47.997153272873874</v>
      </c>
      <c r="R410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411" spans="1:18" x14ac:dyDescent="0.3">
      <c r="A411">
        <v>0.42981072121058789</v>
      </c>
      <c r="B411">
        <v>-3.0902323061678136</v>
      </c>
      <c r="C411">
        <v>0.42981072121058789</v>
      </c>
      <c r="D411">
        <v>0.66666666666666663</v>
      </c>
      <c r="E411">
        <v>0</v>
      </c>
      <c r="F411">
        <v>0</v>
      </c>
      <c r="G411">
        <v>0.33333333333333331</v>
      </c>
      <c r="H411">
        <v>5.6253921805486176E-3</v>
      </c>
      <c r="I411">
        <v>6.9562702944091605E-4</v>
      </c>
      <c r="J411">
        <v>3.5993638271212633</v>
      </c>
      <c r="K411">
        <v>4</v>
      </c>
      <c r="L411">
        <v>1</v>
      </c>
      <c r="M411">
        <v>2</v>
      </c>
      <c r="N411">
        <v>2</v>
      </c>
      <c r="O411">
        <v>1</v>
      </c>
      <c r="P411">
        <v>3</v>
      </c>
      <c r="Q411" s="2">
        <f>IF(COUNTBLANK(Table2[[#This Row],[P1]:[P16]])&gt;0,"",(SUM(Table2[[#This Row],[P1]:[P7]]))*(Table2[[#This Row],[P8]]/10+Table2[[#This Row],[P9]]/1000+Table2[[#This Row],[P10]]/100000)+(PRODUCT(Table2[[#This Row],[P11]:[P16]])))</f>
        <v>47.999262582918519</v>
      </c>
      <c r="R411" s="2">
        <f>IF(COUNTBLANK(Table2[[#This Row],[P1]:[P16]])&gt;0,"",(Table2[[#This Row],[P1]]^2+(Table2[[#This Row],[P2]]*Table2[[#This Row],[P3]])+EXP(Table2[[#This Row],[P4]]+Table2[[#This Row],[P5]]+Table2[[#This Row],[P6]]+Table2[[#This Row],[P7]])))</f>
        <v>1.5748041083043647</v>
      </c>
    </row>
    <row r="412" spans="1:18" x14ac:dyDescent="0.3">
      <c r="A412">
        <v>0.42981072121058789</v>
      </c>
      <c r="B412">
        <v>0.42981072121058789</v>
      </c>
      <c r="C412">
        <v>0.42981072121058789</v>
      </c>
      <c r="D412">
        <v>0.66666666666666663</v>
      </c>
      <c r="E412">
        <v>0</v>
      </c>
      <c r="F412">
        <v>0</v>
      </c>
      <c r="G412">
        <v>0.33333333333333331</v>
      </c>
      <c r="H412">
        <v>5.6253921805486176E-3</v>
      </c>
      <c r="I412">
        <v>6.9562702944091605E-4</v>
      </c>
      <c r="J412">
        <v>3.5993638271212633</v>
      </c>
      <c r="K412">
        <v>4</v>
      </c>
      <c r="L412">
        <v>1</v>
      </c>
      <c r="M412">
        <v>2</v>
      </c>
      <c r="N412">
        <v>2</v>
      </c>
      <c r="O412">
        <v>1</v>
      </c>
      <c r="P412">
        <v>3</v>
      </c>
      <c r="Q412" s="2">
        <f>IF(COUNTBLANK(Table2[[#This Row],[P1]:[P16]])&gt;0,"",(SUM(Table2[[#This Row],[P1]:[P7]]))*(Table2[[#This Row],[P8]]/10+Table2[[#This Row],[P9]]/1000+Table2[[#This Row],[P10]]/100000)+(PRODUCT(Table2[[#This Row],[P11]:[P16]])))</f>
        <v>48.001371892963157</v>
      </c>
      <c r="R412" s="2">
        <f>IF(COUNTBLANK(Table2[[#This Row],[P1]:[P16]])&gt;0,"",(Table2[[#This Row],[P1]]^2+(Table2[[#This Row],[P2]]*Table2[[#This Row],[P3]])+EXP(Table2[[#This Row],[P4]]+Table2[[#This Row],[P5]]+Table2[[#This Row],[P6]]+Table2[[#This Row],[P7]])))</f>
        <v>3.0877563405941766</v>
      </c>
    </row>
    <row r="413" spans="1:18" x14ac:dyDescent="0.3">
      <c r="A413">
        <v>0.42981072121058789</v>
      </c>
      <c r="B413">
        <v>0.42981072121058789</v>
      </c>
      <c r="C413">
        <v>-3.0902323061678136</v>
      </c>
      <c r="D413">
        <v>0.66666666666666663</v>
      </c>
      <c r="E413">
        <v>0</v>
      </c>
      <c r="F413">
        <v>0</v>
      </c>
      <c r="G413">
        <v>0.33333333333333331</v>
      </c>
      <c r="H413">
        <v>5.6253921805486176E-3</v>
      </c>
      <c r="I413">
        <v>6.9562702944091605E-4</v>
      </c>
      <c r="J413">
        <v>3.5993638271212633</v>
      </c>
      <c r="K413">
        <v>4</v>
      </c>
      <c r="L413">
        <v>1</v>
      </c>
      <c r="M413">
        <v>2</v>
      </c>
      <c r="N413">
        <v>2</v>
      </c>
      <c r="O413">
        <v>1</v>
      </c>
      <c r="P413">
        <v>3</v>
      </c>
      <c r="Q413" s="2">
        <f>IF(COUNTBLANK(Table2[[#This Row],[P1]:[P16]])&gt;0,"",(SUM(Table2[[#This Row],[P1]:[P7]]))*(Table2[[#This Row],[P8]]/10+Table2[[#This Row],[P9]]/1000+Table2[[#This Row],[P10]]/100000)+(PRODUCT(Table2[[#This Row],[P11]:[P16]])))</f>
        <v>47.999262582918519</v>
      </c>
      <c r="R413" s="2">
        <f>IF(COUNTBLANK(Table2[[#This Row],[P1]:[P16]])&gt;0,"",(Table2[[#This Row],[P1]]^2+(Table2[[#This Row],[P2]]*Table2[[#This Row],[P3]])+EXP(Table2[[#This Row],[P4]]+Table2[[#This Row],[P5]]+Table2[[#This Row],[P6]]+Table2[[#This Row],[P7]])))</f>
        <v>1.5748041083043647</v>
      </c>
    </row>
    <row r="414" spans="1:18" x14ac:dyDescent="0.3">
      <c r="A414">
        <v>0.42981072121058789</v>
      </c>
      <c r="B414">
        <v>0.42981072121058789</v>
      </c>
      <c r="C414">
        <v>-3.0902323061678136</v>
      </c>
      <c r="D414">
        <v>0</v>
      </c>
      <c r="E414">
        <v>0</v>
      </c>
      <c r="F414">
        <v>0</v>
      </c>
      <c r="G414">
        <v>0.33333333333333331</v>
      </c>
      <c r="H414">
        <v>5.6253921805486176E-3</v>
      </c>
      <c r="I414">
        <v>6.9562702944091605E-4</v>
      </c>
      <c r="J414">
        <v>3.5993638271212633</v>
      </c>
      <c r="K414">
        <v>4</v>
      </c>
      <c r="L414">
        <v>1</v>
      </c>
      <c r="M414">
        <v>2</v>
      </c>
      <c r="N414">
        <v>2</v>
      </c>
      <c r="O414">
        <v>1</v>
      </c>
      <c r="P414">
        <v>3</v>
      </c>
      <c r="Q414" s="2">
        <f>IF(COUNTBLANK(Table2[[#This Row],[P1]:[P16]])&gt;0,"",(SUM(Table2[[#This Row],[P1]:[P7]]))*(Table2[[#This Row],[P8]]/10+Table2[[#This Row],[P9]]/1000+Table2[[#This Row],[P10]]/100000)+(PRODUCT(Table2[[#This Row],[P11]:[P16]])))</f>
        <v>47.998863097262948</v>
      </c>
      <c r="R414" s="2">
        <f>IF(COUNTBLANK(Table2[[#This Row],[P1]:[P16]])&gt;0,"",(Table2[[#This Row],[P1]]^2+(Table2[[#This Row],[P2]]*Table2[[#This Row],[P3]])+EXP(Table2[[#This Row],[P4]]+Table2[[#This Row],[P5]]+Table2[[#This Row],[P6]]+Table2[[#This Row],[P7]])))</f>
        <v>0.2521347049314091</v>
      </c>
    </row>
    <row r="415" spans="1:18" x14ac:dyDescent="0.3">
      <c r="A415">
        <v>0.42981072121058789</v>
      </c>
      <c r="B415">
        <v>0.42981072121058789</v>
      </c>
      <c r="C415">
        <v>-3.0902323061678136</v>
      </c>
      <c r="D415">
        <v>0</v>
      </c>
      <c r="E415">
        <v>0.66666666666666663</v>
      </c>
      <c r="F415">
        <v>0</v>
      </c>
      <c r="G415">
        <v>0.33333333333333331</v>
      </c>
      <c r="H415">
        <v>5.6253921805486176E-3</v>
      </c>
      <c r="I415">
        <v>6.9562702944091605E-4</v>
      </c>
      <c r="J415">
        <v>3.5993638271212633</v>
      </c>
      <c r="K415">
        <v>4</v>
      </c>
      <c r="L415">
        <v>1</v>
      </c>
      <c r="M415">
        <v>2</v>
      </c>
      <c r="N415">
        <v>2</v>
      </c>
      <c r="O415">
        <v>1</v>
      </c>
      <c r="P415">
        <v>3</v>
      </c>
      <c r="Q415" s="2">
        <f>IF(COUNTBLANK(Table2[[#This Row],[P1]:[P16]])&gt;0,"",(SUM(Table2[[#This Row],[P1]:[P7]]))*(Table2[[#This Row],[P8]]/10+Table2[[#This Row],[P9]]/1000+Table2[[#This Row],[P10]]/100000)+(PRODUCT(Table2[[#This Row],[P11]:[P16]])))</f>
        <v>47.999262582918519</v>
      </c>
      <c r="R415" s="2">
        <f>IF(COUNTBLANK(Table2[[#This Row],[P1]:[P16]])&gt;0,"",(Table2[[#This Row],[P1]]^2+(Table2[[#This Row],[P2]]*Table2[[#This Row],[P3]])+EXP(Table2[[#This Row],[P4]]+Table2[[#This Row],[P5]]+Table2[[#This Row],[P6]]+Table2[[#This Row],[P7]])))</f>
        <v>1.5748041083043647</v>
      </c>
    </row>
    <row r="416" spans="1:18" x14ac:dyDescent="0.3">
      <c r="A416">
        <v>0.42981072121058789</v>
      </c>
      <c r="B416">
        <v>0.42981072121058789</v>
      </c>
      <c r="C416">
        <v>-3.0902323061678136</v>
      </c>
      <c r="D416">
        <v>0</v>
      </c>
      <c r="E416">
        <v>0.66666666666666663</v>
      </c>
      <c r="F416">
        <v>0.66666666666666663</v>
      </c>
      <c r="G416">
        <v>0.33333333333333331</v>
      </c>
      <c r="H416">
        <v>5.6253921805486176E-3</v>
      </c>
      <c r="I416">
        <v>6.9562702944091605E-4</v>
      </c>
      <c r="J416">
        <v>3.5993638271212633</v>
      </c>
      <c r="K416">
        <v>4</v>
      </c>
      <c r="L416">
        <v>1</v>
      </c>
      <c r="M416">
        <v>2</v>
      </c>
      <c r="N416">
        <v>2</v>
      </c>
      <c r="O416">
        <v>1</v>
      </c>
      <c r="P416">
        <v>3</v>
      </c>
      <c r="Q416" s="2">
        <f>IF(COUNTBLANK(Table2[[#This Row],[P1]:[P16]])&gt;0,"",(SUM(Table2[[#This Row],[P1]:[P7]]))*(Table2[[#This Row],[P8]]/10+Table2[[#This Row],[P9]]/1000+Table2[[#This Row],[P10]]/100000)+(PRODUCT(Table2[[#This Row],[P11]:[P16]])))</f>
        <v>47.999662068574089</v>
      </c>
      <c r="R416" s="2">
        <f>IF(COUNTBLANK(Table2[[#This Row],[P1]:[P16]])&gt;0,"",(Table2[[#This Row],[P1]]^2+(Table2[[#This Row],[P2]]*Table2[[#This Row],[P3]])+EXP(Table2[[#This Row],[P4]]+Table2[[#This Row],[P5]]+Table2[[#This Row],[P6]]+Table2[[#This Row],[P7]])))</f>
        <v>4.1510123303153481</v>
      </c>
    </row>
    <row r="417" spans="1:18" x14ac:dyDescent="0.3">
      <c r="A417">
        <v>0.42981072121058789</v>
      </c>
      <c r="B417">
        <v>0.42981072121058789</v>
      </c>
      <c r="C417">
        <v>-3.0902323061678136</v>
      </c>
      <c r="D417">
        <v>0</v>
      </c>
      <c r="E417">
        <v>0.66666666666666663</v>
      </c>
      <c r="F417">
        <v>0.66666666666666663</v>
      </c>
      <c r="G417">
        <v>1</v>
      </c>
      <c r="H417">
        <v>5.6253921805486176E-3</v>
      </c>
      <c r="I417">
        <v>6.9562702944091605E-4</v>
      </c>
      <c r="J417">
        <v>3.5993638271212633</v>
      </c>
      <c r="K417">
        <v>4</v>
      </c>
      <c r="L417">
        <v>1</v>
      </c>
      <c r="M417">
        <v>2</v>
      </c>
      <c r="N417">
        <v>2</v>
      </c>
      <c r="O417">
        <v>1</v>
      </c>
      <c r="P417">
        <v>3</v>
      </c>
      <c r="Q417" s="2">
        <f>IF(COUNTBLANK(Table2[[#This Row],[P1]:[P16]])&gt;0,"",(SUM(Table2[[#This Row],[P1]:[P7]]))*(Table2[[#This Row],[P8]]/10+Table2[[#This Row],[P9]]/1000+Table2[[#This Row],[P10]]/100000)+(PRODUCT(Table2[[#This Row],[P11]:[P16]])))</f>
        <v>48.00006155422966</v>
      </c>
      <c r="R417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418" spans="1:18" x14ac:dyDescent="0.3">
      <c r="A418">
        <v>0.42981072121058789</v>
      </c>
      <c r="B418">
        <v>0.42981072121058789</v>
      </c>
      <c r="C418">
        <v>-3.0902323061678136</v>
      </c>
      <c r="D418">
        <v>0</v>
      </c>
      <c r="E418">
        <v>0.66666666666666663</v>
      </c>
      <c r="F418">
        <v>0.66666666666666663</v>
      </c>
      <c r="G418">
        <v>1</v>
      </c>
      <c r="H418">
        <v>6.4213054774113614</v>
      </c>
      <c r="I418">
        <v>6.9562702944091605E-4</v>
      </c>
      <c r="J418">
        <v>3.5993638271212633</v>
      </c>
      <c r="K418">
        <v>4</v>
      </c>
      <c r="L418">
        <v>1</v>
      </c>
      <c r="M418">
        <v>2</v>
      </c>
      <c r="N418">
        <v>2</v>
      </c>
      <c r="O418">
        <v>1</v>
      </c>
      <c r="P418">
        <v>3</v>
      </c>
      <c r="Q418" s="2">
        <f>IF(COUNTBLANK(Table2[[#This Row],[P1]:[P16]])&gt;0,"",(SUM(Table2[[#This Row],[P1]:[P7]]))*(Table2[[#This Row],[P8]]/10+Table2[[#This Row],[P9]]/1000+Table2[[#This Row],[P10]]/100000)+(PRODUCT(Table2[[#This Row],[P11]:[P16]])))</f>
        <v>48.065965004472964</v>
      </c>
      <c r="R418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419" spans="1:18" x14ac:dyDescent="0.3">
      <c r="A419">
        <v>0.42981072121058789</v>
      </c>
      <c r="B419">
        <v>0.42981072121058789</v>
      </c>
      <c r="C419">
        <v>-3.0902323061678136</v>
      </c>
      <c r="D419">
        <v>0</v>
      </c>
      <c r="E419">
        <v>0.66666666666666663</v>
      </c>
      <c r="F419">
        <v>0.66666666666666663</v>
      </c>
      <c r="G419">
        <v>1</v>
      </c>
      <c r="H419">
        <v>6.4213054774113614</v>
      </c>
      <c r="I419">
        <v>26.827625628449667</v>
      </c>
      <c r="J419">
        <v>3.5993638271212633</v>
      </c>
      <c r="K419">
        <v>4</v>
      </c>
      <c r="L419">
        <v>1</v>
      </c>
      <c r="M419">
        <v>2</v>
      </c>
      <c r="N419">
        <v>2</v>
      </c>
      <c r="O419">
        <v>1</v>
      </c>
      <c r="P419">
        <v>3</v>
      </c>
      <c r="Q419" s="2">
        <f>IF(COUNTBLANK(Table2[[#This Row],[P1]:[P16]])&gt;0,"",(SUM(Table2[[#This Row],[P1]:[P7]]))*(Table2[[#This Row],[P8]]/10+Table2[[#This Row],[P9]]/1000+Table2[[#This Row],[P10]]/100000)+(PRODUCT(Table2[[#This Row],[P11]:[P16]])))</f>
        <v>48.068720732974143</v>
      </c>
      <c r="R419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420" spans="1:18" x14ac:dyDescent="0.3">
      <c r="A420">
        <v>0.42981072121058789</v>
      </c>
      <c r="B420">
        <v>0.42981072121058789</v>
      </c>
      <c r="C420">
        <v>-3.0902323061678136</v>
      </c>
      <c r="D420">
        <v>0</v>
      </c>
      <c r="E420">
        <v>0.66666666666666663</v>
      </c>
      <c r="F420">
        <v>0.66666666666666663</v>
      </c>
      <c r="G420">
        <v>1</v>
      </c>
      <c r="H420">
        <v>6.4213054774113614</v>
      </c>
      <c r="I420">
        <v>26.827625628449667</v>
      </c>
      <c r="J420">
        <v>4689934.7355809398</v>
      </c>
      <c r="K420">
        <v>4</v>
      </c>
      <c r="L420">
        <v>1</v>
      </c>
      <c r="M420">
        <v>2</v>
      </c>
      <c r="N420">
        <v>2</v>
      </c>
      <c r="O420">
        <v>1</v>
      </c>
      <c r="P420">
        <v>3</v>
      </c>
      <c r="Q420" s="2">
        <f>IF(COUNTBLANK(Table2[[#This Row],[P1]:[P16]])&gt;0,"",(SUM(Table2[[#This Row],[P1]:[P7]]))*(Table2[[#This Row],[P8]]/10+Table2[[#This Row],[P9]]/1000+Table2[[#This Row],[P10]]/100000)+(PRODUCT(Table2[[#This Row],[P11]:[P16]])))</f>
        <v>52.886333818011721</v>
      </c>
      <c r="R420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421" spans="1:18" x14ac:dyDescent="0.3">
      <c r="A421">
        <v>0.42981072121058789</v>
      </c>
      <c r="B421">
        <v>0.42981072121058789</v>
      </c>
      <c r="C421">
        <v>-3.0902323061678136</v>
      </c>
      <c r="D421">
        <v>0</v>
      </c>
      <c r="E421">
        <v>0.66666666666666663</v>
      </c>
      <c r="F421">
        <v>0.66666666666666663</v>
      </c>
      <c r="G421">
        <v>1</v>
      </c>
      <c r="H421">
        <v>6.4213054774113614</v>
      </c>
      <c r="I421">
        <v>26.827625628449667</v>
      </c>
      <c r="J421">
        <v>4689934.7355809398</v>
      </c>
      <c r="K421">
        <v>2</v>
      </c>
      <c r="L421">
        <v>1</v>
      </c>
      <c r="M421">
        <v>2</v>
      </c>
      <c r="N421">
        <v>2</v>
      </c>
      <c r="O421">
        <v>1</v>
      </c>
      <c r="P421">
        <v>3</v>
      </c>
      <c r="Q421" s="2">
        <f>IF(COUNTBLANK(Table2[[#This Row],[P1]:[P16]])&gt;0,"",(SUM(Table2[[#This Row],[P1]:[P7]]))*(Table2[[#This Row],[P8]]/10+Table2[[#This Row],[P9]]/1000+Table2[[#This Row],[P10]]/100000)+(PRODUCT(Table2[[#This Row],[P11]:[P16]])))</f>
        <v>28.886333818011721</v>
      </c>
      <c r="R421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422" spans="1:18" x14ac:dyDescent="0.3">
      <c r="A422">
        <v>0.42981072121058789</v>
      </c>
      <c r="B422">
        <v>0.42981072121058789</v>
      </c>
      <c r="C422">
        <v>-3.0902323061678136</v>
      </c>
      <c r="D422">
        <v>0</v>
      </c>
      <c r="E422">
        <v>0.66666666666666663</v>
      </c>
      <c r="F422">
        <v>0.66666666666666663</v>
      </c>
      <c r="G422">
        <v>1</v>
      </c>
      <c r="H422">
        <v>6.4213054774113614</v>
      </c>
      <c r="I422">
        <v>26.827625628449667</v>
      </c>
      <c r="J422">
        <v>4689934.7355809398</v>
      </c>
      <c r="K422">
        <v>2</v>
      </c>
      <c r="L422">
        <v>2</v>
      </c>
      <c r="M422">
        <v>2</v>
      </c>
      <c r="N422">
        <v>2</v>
      </c>
      <c r="O422">
        <v>1</v>
      </c>
      <c r="P422">
        <v>3</v>
      </c>
      <c r="Q422" s="2">
        <f>IF(COUNTBLANK(Table2[[#This Row],[P1]:[P16]])&gt;0,"",(SUM(Table2[[#This Row],[P1]:[P7]]))*(Table2[[#This Row],[P8]]/10+Table2[[#This Row],[P9]]/1000+Table2[[#This Row],[P10]]/100000)+(PRODUCT(Table2[[#This Row],[P11]:[P16]])))</f>
        <v>52.886333818011721</v>
      </c>
      <c r="R422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423" spans="1:18" x14ac:dyDescent="0.3">
      <c r="A423">
        <v>0.42981072121058789</v>
      </c>
      <c r="B423">
        <v>0.42981072121058789</v>
      </c>
      <c r="C423">
        <v>-3.0902323061678136</v>
      </c>
      <c r="D423">
        <v>0</v>
      </c>
      <c r="E423">
        <v>0.66666666666666663</v>
      </c>
      <c r="F423">
        <v>0.66666666666666663</v>
      </c>
      <c r="G423">
        <v>1</v>
      </c>
      <c r="H423">
        <v>6.4213054774113614</v>
      </c>
      <c r="I423">
        <v>26.827625628449667</v>
      </c>
      <c r="J423">
        <v>4689934.7355809398</v>
      </c>
      <c r="K423">
        <v>2</v>
      </c>
      <c r="L423">
        <v>2</v>
      </c>
      <c r="M423">
        <v>1</v>
      </c>
      <c r="N423">
        <v>2</v>
      </c>
      <c r="O423">
        <v>1</v>
      </c>
      <c r="P423">
        <v>3</v>
      </c>
      <c r="Q423" s="2">
        <f>IF(COUNTBLANK(Table2[[#This Row],[P1]:[P16]])&gt;0,"",(SUM(Table2[[#This Row],[P1]:[P7]]))*(Table2[[#This Row],[P8]]/10+Table2[[#This Row],[P9]]/1000+Table2[[#This Row],[P10]]/100000)+(PRODUCT(Table2[[#This Row],[P11]:[P16]])))</f>
        <v>28.886333818011721</v>
      </c>
      <c r="R423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424" spans="1:18" x14ac:dyDescent="0.3">
      <c r="A424">
        <v>0.42981072121058789</v>
      </c>
      <c r="B424">
        <v>0.42981072121058789</v>
      </c>
      <c r="C424">
        <v>-3.0902323061678136</v>
      </c>
      <c r="D424">
        <v>0</v>
      </c>
      <c r="E424">
        <v>0.66666666666666663</v>
      </c>
      <c r="F424">
        <v>0.66666666666666663</v>
      </c>
      <c r="G424">
        <v>1</v>
      </c>
      <c r="H424">
        <v>6.4213054774113614</v>
      </c>
      <c r="I424">
        <v>26.827625628449667</v>
      </c>
      <c r="J424">
        <v>4689934.7355809398</v>
      </c>
      <c r="K424">
        <v>2</v>
      </c>
      <c r="L424">
        <v>2</v>
      </c>
      <c r="M424">
        <v>1</v>
      </c>
      <c r="N424">
        <v>1</v>
      </c>
      <c r="O424">
        <v>1</v>
      </c>
      <c r="P424">
        <v>3</v>
      </c>
      <c r="Q424" s="2">
        <f>IF(COUNTBLANK(Table2[[#This Row],[P1]:[P16]])&gt;0,"",(SUM(Table2[[#This Row],[P1]:[P7]]))*(Table2[[#This Row],[P8]]/10+Table2[[#This Row],[P9]]/1000+Table2[[#This Row],[P10]]/100000)+(PRODUCT(Table2[[#This Row],[P11]:[P16]])))</f>
        <v>16.886333818011721</v>
      </c>
      <c r="R424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425" spans="1:18" x14ac:dyDescent="0.3">
      <c r="A425">
        <v>0.42981072121058789</v>
      </c>
      <c r="B425">
        <v>0.42981072121058789</v>
      </c>
      <c r="C425">
        <v>-3.0902323061678136</v>
      </c>
      <c r="D425">
        <v>0</v>
      </c>
      <c r="E425">
        <v>0.66666666666666663</v>
      </c>
      <c r="F425">
        <v>0.66666666666666663</v>
      </c>
      <c r="G425">
        <v>1</v>
      </c>
      <c r="H425">
        <v>6.4213054774113614</v>
      </c>
      <c r="I425">
        <v>26.827625628449667</v>
      </c>
      <c r="J425">
        <v>4689934.7355809398</v>
      </c>
      <c r="K425">
        <v>2</v>
      </c>
      <c r="L425">
        <v>2</v>
      </c>
      <c r="M425">
        <v>1</v>
      </c>
      <c r="N425">
        <v>1</v>
      </c>
      <c r="O425">
        <v>2</v>
      </c>
      <c r="P425">
        <v>3</v>
      </c>
      <c r="Q425" s="2">
        <f>IF(COUNTBLANK(Table2[[#This Row],[P1]:[P16]])&gt;0,"",(SUM(Table2[[#This Row],[P1]:[P7]]))*(Table2[[#This Row],[P8]]/10+Table2[[#This Row],[P9]]/1000+Table2[[#This Row],[P10]]/100000)+(PRODUCT(Table2[[#This Row],[P11]:[P16]])))</f>
        <v>28.886333818011721</v>
      </c>
      <c r="R425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426" spans="1:18" x14ac:dyDescent="0.3">
      <c r="A426">
        <v>0.42981072121058789</v>
      </c>
      <c r="B426">
        <v>0.42981072121058789</v>
      </c>
      <c r="C426">
        <v>-3.0902323061678136</v>
      </c>
      <c r="D426">
        <v>0</v>
      </c>
      <c r="E426">
        <v>0.66666666666666663</v>
      </c>
      <c r="F426">
        <v>0.66666666666666663</v>
      </c>
      <c r="G426">
        <v>1</v>
      </c>
      <c r="H426">
        <v>6.4213054774113614</v>
      </c>
      <c r="I426">
        <v>26.827625628449667</v>
      </c>
      <c r="J426">
        <v>4689934.7355809398</v>
      </c>
      <c r="K426">
        <v>2</v>
      </c>
      <c r="L426">
        <v>2</v>
      </c>
      <c r="M426">
        <v>1</v>
      </c>
      <c r="N426">
        <v>1</v>
      </c>
      <c r="O426">
        <v>2</v>
      </c>
      <c r="P426">
        <v>1</v>
      </c>
      <c r="Q426" s="2">
        <f>IF(COUNTBLANK(Table2[[#This Row],[P1]:[P16]])&gt;0,"",(SUM(Table2[[#This Row],[P1]:[P7]]))*(Table2[[#This Row],[P8]]/10+Table2[[#This Row],[P9]]/1000+Table2[[#This Row],[P10]]/100000)+(PRODUCT(Table2[[#This Row],[P11]:[P16]])))</f>
        <v>12.886333818011723</v>
      </c>
      <c r="R426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427" spans="1:18" x14ac:dyDescent="0.3">
      <c r="A427">
        <v>-0.4298107212105885</v>
      </c>
      <c r="B427">
        <v>-0.4298107212105885</v>
      </c>
      <c r="C427">
        <v>-3.0902323061678136</v>
      </c>
      <c r="D427">
        <v>0.33333333333333331</v>
      </c>
      <c r="E427">
        <v>1</v>
      </c>
      <c r="F427">
        <v>0.66666666666666663</v>
      </c>
      <c r="G427">
        <v>0.66666666666666663</v>
      </c>
      <c r="H427">
        <v>5.6253921805486176E-3</v>
      </c>
      <c r="I427">
        <v>78487.677623776981</v>
      </c>
      <c r="J427">
        <v>8.6020129540835205E-5</v>
      </c>
      <c r="K427">
        <v>5</v>
      </c>
      <c r="L427">
        <v>3</v>
      </c>
      <c r="M427">
        <v>1</v>
      </c>
      <c r="N427">
        <v>2</v>
      </c>
      <c r="O427">
        <v>2</v>
      </c>
      <c r="P427">
        <v>4</v>
      </c>
      <c r="Q427" s="2">
        <f>IF(COUNTBLANK(Table2[[#This Row],[P1]:[P16]])&gt;0,"",(SUM(Table2[[#This Row],[P1]:[P7]]))*(Table2[[#This Row],[P8]]/10+Table2[[#This Row],[P9]]/1000+Table2[[#This Row],[P10]]/100000)+(PRODUCT(Table2[[#This Row],[P11]:[P16]])))</f>
        <v>139.28490413892405</v>
      </c>
      <c r="R427" s="2">
        <f>IF(COUNTBLANK(Table2[[#This Row],[P1]:[P16]])&gt;0,"",(Table2[[#This Row],[P1]]^2+(Table2[[#This Row],[P2]]*Table2[[#This Row],[P3]])+EXP(Table2[[#This Row],[P4]]+Table2[[#This Row],[P5]]+Table2[[#This Row],[P6]]+Table2[[#This Row],[P7]])))</f>
        <v>15.904868327439706</v>
      </c>
    </row>
    <row r="428" spans="1:18" x14ac:dyDescent="0.3">
      <c r="A428">
        <v>3.0902323061678136</v>
      </c>
      <c r="B428">
        <v>-0.4298107212105885</v>
      </c>
      <c r="C428">
        <v>-3.0902323061678136</v>
      </c>
      <c r="D428">
        <v>0.33333333333333331</v>
      </c>
      <c r="E428">
        <v>1</v>
      </c>
      <c r="F428">
        <v>0.66666666666666663</v>
      </c>
      <c r="G428">
        <v>0.66666666666666663</v>
      </c>
      <c r="H428">
        <v>5.6253921805486176E-3</v>
      </c>
      <c r="I428">
        <v>78487.677623776981</v>
      </c>
      <c r="J428">
        <v>8.6020129540835205E-5</v>
      </c>
      <c r="K428">
        <v>5</v>
      </c>
      <c r="L428">
        <v>3</v>
      </c>
      <c r="M428">
        <v>1</v>
      </c>
      <c r="N428">
        <v>2</v>
      </c>
      <c r="O428">
        <v>2</v>
      </c>
      <c r="P428">
        <v>4</v>
      </c>
      <c r="Q428" s="2">
        <f>IF(COUNTBLANK(Table2[[#This Row],[P1]:[P16]])&gt;0,"",(SUM(Table2[[#This Row],[P1]:[P7]]))*(Table2[[#This Row],[P8]]/10+Table2[[#This Row],[P9]]/1000+Table2[[#This Row],[P10]]/100000)+(PRODUCT(Table2[[#This Row],[P11]:[P16]])))</f>
        <v>415.56688665890408</v>
      </c>
      <c r="R428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25.269666777455384</v>
      </c>
    </row>
    <row r="429" spans="1:18" x14ac:dyDescent="0.3">
      <c r="A429">
        <v>3.0902323061678136</v>
      </c>
      <c r="B429">
        <v>3.0902323061678136</v>
      </c>
      <c r="C429">
        <v>-3.0902323061678136</v>
      </c>
      <c r="D429">
        <v>0.33333333333333331</v>
      </c>
      <c r="E429">
        <v>1</v>
      </c>
      <c r="F429">
        <v>0.66666666666666663</v>
      </c>
      <c r="G429">
        <v>0.66666666666666663</v>
      </c>
      <c r="H429">
        <v>5.6253921805486176E-3</v>
      </c>
      <c r="I429">
        <v>78487.677623776981</v>
      </c>
      <c r="J429">
        <v>8.6020129540835205E-5</v>
      </c>
      <c r="K429">
        <v>5</v>
      </c>
      <c r="L429">
        <v>3</v>
      </c>
      <c r="M429">
        <v>1</v>
      </c>
      <c r="N429">
        <v>2</v>
      </c>
      <c r="O429">
        <v>2</v>
      </c>
      <c r="P429">
        <v>4</v>
      </c>
      <c r="Q429" s="2">
        <f>IF(COUNTBLANK(Table2[[#This Row],[P1]:[P16]])&gt;0,"",(SUM(Table2[[#This Row],[P1]:[P7]]))*(Table2[[#This Row],[P8]]/10+Table2[[#This Row],[P9]]/1000+Table2[[#This Row],[P10]]/100000)+(PRODUCT(Table2[[#This Row],[P11]:[P16]])))</f>
        <v>691.84886917888412</v>
      </c>
      <c r="R429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430" spans="1:18" x14ac:dyDescent="0.3">
      <c r="A430">
        <v>3.0902323061678136</v>
      </c>
      <c r="B430">
        <v>3.0902323061678136</v>
      </c>
      <c r="C430">
        <v>0.42981072121058789</v>
      </c>
      <c r="D430">
        <v>0.33333333333333331</v>
      </c>
      <c r="E430">
        <v>1</v>
      </c>
      <c r="F430">
        <v>0.66666666666666663</v>
      </c>
      <c r="G430">
        <v>0.66666666666666663</v>
      </c>
      <c r="H430">
        <v>5.6253921805486176E-3</v>
      </c>
      <c r="I430">
        <v>78487.677623776981</v>
      </c>
      <c r="J430">
        <v>8.6020129540835205E-5</v>
      </c>
      <c r="K430">
        <v>5</v>
      </c>
      <c r="L430">
        <v>3</v>
      </c>
      <c r="M430">
        <v>1</v>
      </c>
      <c r="N430">
        <v>2</v>
      </c>
      <c r="O430">
        <v>2</v>
      </c>
      <c r="P430">
        <v>4</v>
      </c>
      <c r="Q430" s="2">
        <f>IF(COUNTBLANK(Table2[[#This Row],[P1]:[P16]])&gt;0,"",(SUM(Table2[[#This Row],[P1]:[P7]]))*(Table2[[#This Row],[P8]]/10+Table2[[#This Row],[P9]]/1000+Table2[[#This Row],[P10]]/100000)+(PRODUCT(Table2[[#This Row],[P11]:[P16]])))</f>
        <v>968.13085169886403</v>
      </c>
      <c r="R430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25.269666777455381</v>
      </c>
    </row>
    <row r="431" spans="1:18" x14ac:dyDescent="0.3">
      <c r="A431">
        <v>3.0902323061678136</v>
      </c>
      <c r="B431">
        <v>3.0902323061678136</v>
      </c>
      <c r="C431">
        <v>0.42981072121058789</v>
      </c>
      <c r="D431">
        <v>1</v>
      </c>
      <c r="E431">
        <v>1</v>
      </c>
      <c r="F431">
        <v>0.66666666666666663</v>
      </c>
      <c r="G431">
        <v>0.66666666666666663</v>
      </c>
      <c r="H431">
        <v>5.6253921805486176E-3</v>
      </c>
      <c r="I431">
        <v>78487.677623776981</v>
      </c>
      <c r="J431">
        <v>8.6020129540835205E-5</v>
      </c>
      <c r="K431">
        <v>5</v>
      </c>
      <c r="L431">
        <v>3</v>
      </c>
      <c r="M431">
        <v>1</v>
      </c>
      <c r="N431">
        <v>2</v>
      </c>
      <c r="O431">
        <v>2</v>
      </c>
      <c r="P431">
        <v>4</v>
      </c>
      <c r="Q431" s="2">
        <f>IF(COUNTBLANK(Table2[[#This Row],[P1]:[P16]])&gt;0,"",(SUM(Table2[[#This Row],[P1]:[P7]]))*(Table2[[#This Row],[P8]]/10+Table2[[#This Row],[P9]]/1000+Table2[[#This Row],[P10]]/100000)+(PRODUCT(Table2[[#This Row],[P11]:[P16]])))</f>
        <v>1020.4563451414342</v>
      </c>
      <c r="R431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432" spans="1:18" x14ac:dyDescent="0.3">
      <c r="A432">
        <v>3.0902323061678136</v>
      </c>
      <c r="B432">
        <v>3.0902323061678136</v>
      </c>
      <c r="C432">
        <v>0.42981072121058789</v>
      </c>
      <c r="D432">
        <v>1</v>
      </c>
      <c r="E432">
        <v>0.33333333333333337</v>
      </c>
      <c r="F432">
        <v>0.66666666666666663</v>
      </c>
      <c r="G432">
        <v>0.66666666666666663</v>
      </c>
      <c r="H432">
        <v>5.6253921805486176E-3</v>
      </c>
      <c r="I432">
        <v>78487.677623776981</v>
      </c>
      <c r="J432">
        <v>8.6020129540835205E-5</v>
      </c>
      <c r="K432">
        <v>5</v>
      </c>
      <c r="L432">
        <v>3</v>
      </c>
      <c r="M432">
        <v>1</v>
      </c>
      <c r="N432">
        <v>2</v>
      </c>
      <c r="O432">
        <v>2</v>
      </c>
      <c r="P432">
        <v>4</v>
      </c>
      <c r="Q432" s="2">
        <f>IF(COUNTBLANK(Table2[[#This Row],[P1]:[P16]])&gt;0,"",(SUM(Table2[[#This Row],[P1]:[P7]]))*(Table2[[#This Row],[P8]]/10+Table2[[#This Row],[P9]]/1000+Table2[[#This Row],[P10]]/100000)+(PRODUCT(Table2[[#This Row],[P11]:[P16]])))</f>
        <v>968.13085169886403</v>
      </c>
      <c r="R432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25.269666777455381</v>
      </c>
    </row>
    <row r="433" spans="1:18" x14ac:dyDescent="0.3">
      <c r="A433">
        <v>3.0902323061678136</v>
      </c>
      <c r="B433">
        <v>3.0902323061678136</v>
      </c>
      <c r="C433">
        <v>0.42981072121058789</v>
      </c>
      <c r="D433">
        <v>1</v>
      </c>
      <c r="E433">
        <v>0.33333333333333337</v>
      </c>
      <c r="F433">
        <v>0</v>
      </c>
      <c r="G433">
        <v>0.66666666666666663</v>
      </c>
      <c r="H433">
        <v>5.6253921805486176E-3</v>
      </c>
      <c r="I433">
        <v>78487.677623776981</v>
      </c>
      <c r="J433">
        <v>8.6020129540835205E-5</v>
      </c>
      <c r="K433">
        <v>5</v>
      </c>
      <c r="L433">
        <v>3</v>
      </c>
      <c r="M433">
        <v>1</v>
      </c>
      <c r="N433">
        <v>2</v>
      </c>
      <c r="O433">
        <v>2</v>
      </c>
      <c r="P433">
        <v>4</v>
      </c>
      <c r="Q433" s="2">
        <f>IF(COUNTBLANK(Table2[[#This Row],[P1]:[P16]])&gt;0,"",(SUM(Table2[[#This Row],[P1]:[P7]]))*(Table2[[#This Row],[P8]]/10+Table2[[#This Row],[P9]]/1000+Table2[[#This Row],[P10]]/100000)+(PRODUCT(Table2[[#This Row],[P11]:[P16]])))</f>
        <v>915.80535825629386</v>
      </c>
      <c r="R433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434" spans="1:18" x14ac:dyDescent="0.3">
      <c r="A434">
        <v>3.0902323061678136</v>
      </c>
      <c r="B434">
        <v>3.0902323061678136</v>
      </c>
      <c r="C434">
        <v>0.42981072121058789</v>
      </c>
      <c r="D434">
        <v>1</v>
      </c>
      <c r="E434">
        <v>0.33333333333333337</v>
      </c>
      <c r="F434">
        <v>0</v>
      </c>
      <c r="G434">
        <v>0</v>
      </c>
      <c r="H434">
        <v>5.6253921805486176E-3</v>
      </c>
      <c r="I434">
        <v>78487.677623776981</v>
      </c>
      <c r="J434">
        <v>8.6020129540835205E-5</v>
      </c>
      <c r="K434">
        <v>5</v>
      </c>
      <c r="L434">
        <v>3</v>
      </c>
      <c r="M434">
        <v>1</v>
      </c>
      <c r="N434">
        <v>2</v>
      </c>
      <c r="O434">
        <v>2</v>
      </c>
      <c r="P434">
        <v>4</v>
      </c>
      <c r="Q434" s="2">
        <f>IF(COUNTBLANK(Table2[[#This Row],[P1]:[P16]])&gt;0,"",(SUM(Table2[[#This Row],[P1]:[P7]]))*(Table2[[#This Row],[P8]]/10+Table2[[#This Row],[P9]]/1000+Table2[[#This Row],[P10]]/100000)+(PRODUCT(Table2[[#This Row],[P11]:[P16]])))</f>
        <v>863.47986481372379</v>
      </c>
      <c r="R434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435" spans="1:18" x14ac:dyDescent="0.3">
      <c r="A435">
        <v>3.0902323061678136</v>
      </c>
      <c r="B435">
        <v>3.0902323061678136</v>
      </c>
      <c r="C435">
        <v>0.42981072121058789</v>
      </c>
      <c r="D435">
        <v>1</v>
      </c>
      <c r="E435">
        <v>0.33333333333333337</v>
      </c>
      <c r="F435">
        <v>0</v>
      </c>
      <c r="G435">
        <v>0</v>
      </c>
      <c r="H435">
        <v>6.4213054774113614</v>
      </c>
      <c r="I435">
        <v>78487.677623776981</v>
      </c>
      <c r="J435">
        <v>8.6020129540835205E-5</v>
      </c>
      <c r="K435">
        <v>5</v>
      </c>
      <c r="L435">
        <v>3</v>
      </c>
      <c r="M435">
        <v>1</v>
      </c>
      <c r="N435">
        <v>2</v>
      </c>
      <c r="O435">
        <v>2</v>
      </c>
      <c r="P435">
        <v>4</v>
      </c>
      <c r="Q435" s="2">
        <f>IF(COUNTBLANK(Table2[[#This Row],[P1]:[P16]])&gt;0,"",(SUM(Table2[[#This Row],[P1]:[P7]]))*(Table2[[#This Row],[P8]]/10+Table2[[#This Row],[P9]]/1000+Table2[[#This Row],[P10]]/100000)+(PRODUCT(Table2[[#This Row],[P11]:[P16]])))</f>
        <v>868.57623000662045</v>
      </c>
      <c r="R435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436" spans="1:18" x14ac:dyDescent="0.3">
      <c r="A436">
        <v>3.0902323061678136</v>
      </c>
      <c r="B436">
        <v>3.0902323061678136</v>
      </c>
      <c r="C436">
        <v>0.42981072121058789</v>
      </c>
      <c r="D436">
        <v>1</v>
      </c>
      <c r="E436">
        <v>0.33333333333333337</v>
      </c>
      <c r="F436">
        <v>0</v>
      </c>
      <c r="G436">
        <v>0</v>
      </c>
      <c r="H436">
        <v>6.4213054774113614</v>
      </c>
      <c r="I436">
        <v>2.0351465608363402</v>
      </c>
      <c r="J436">
        <v>8.6020129540835205E-5</v>
      </c>
      <c r="K436">
        <v>5</v>
      </c>
      <c r="L436">
        <v>3</v>
      </c>
      <c r="M436">
        <v>1</v>
      </c>
      <c r="N436">
        <v>2</v>
      </c>
      <c r="O436">
        <v>2</v>
      </c>
      <c r="P436">
        <v>4</v>
      </c>
      <c r="Q436" s="2">
        <f>IF(COUNTBLANK(Table2[[#This Row],[P1]:[P16]])&gt;0,"",(SUM(Table2[[#This Row],[P1]:[P7]]))*(Table2[[#This Row],[P8]]/10+Table2[[#This Row],[P9]]/1000+Table2[[#This Row],[P10]]/100000)+(PRODUCT(Table2[[#This Row],[P11]:[P16]])))</f>
        <v>245.11700019899672</v>
      </c>
      <c r="R436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437" spans="1:18" x14ac:dyDescent="0.3">
      <c r="A437">
        <v>3.0902323061678136</v>
      </c>
      <c r="B437">
        <v>3.0902323061678136</v>
      </c>
      <c r="C437">
        <v>0.42981072121058789</v>
      </c>
      <c r="D437">
        <v>1</v>
      </c>
      <c r="E437">
        <v>0.33333333333333337</v>
      </c>
      <c r="F437">
        <v>0</v>
      </c>
      <c r="G437">
        <v>0</v>
      </c>
      <c r="H437">
        <v>6.4213054774113614</v>
      </c>
      <c r="I437">
        <v>2.0351465608363402</v>
      </c>
      <c r="J437">
        <v>112.08336052412704</v>
      </c>
      <c r="K437">
        <v>5</v>
      </c>
      <c r="L437">
        <v>3</v>
      </c>
      <c r="M437">
        <v>1</v>
      </c>
      <c r="N437">
        <v>2</v>
      </c>
      <c r="O437">
        <v>2</v>
      </c>
      <c r="P437">
        <v>4</v>
      </c>
      <c r="Q437" s="2">
        <f>IF(COUNTBLANK(Table2[[#This Row],[P1]:[P16]])&gt;0,"",(SUM(Table2[[#This Row],[P1]:[P7]]))*(Table2[[#This Row],[P8]]/10+Table2[[#This Row],[P9]]/1000+Table2[[#This Row],[P10]]/100000)+(PRODUCT(Table2[[#This Row],[P11]:[P16]])))</f>
        <v>245.12590365570435</v>
      </c>
      <c r="R437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438" spans="1:18" x14ac:dyDescent="0.3">
      <c r="A438">
        <v>3.0902323061678136</v>
      </c>
      <c r="B438">
        <v>3.0902323061678136</v>
      </c>
      <c r="C438">
        <v>0.42981072121058789</v>
      </c>
      <c r="D438">
        <v>1</v>
      </c>
      <c r="E438">
        <v>0.33333333333333337</v>
      </c>
      <c r="F438">
        <v>0</v>
      </c>
      <c r="G438">
        <v>0</v>
      </c>
      <c r="H438">
        <v>6.4213054774113614</v>
      </c>
      <c r="I438">
        <v>2.0351465608363402</v>
      </c>
      <c r="J438">
        <v>112.08336052412704</v>
      </c>
      <c r="K438">
        <v>4</v>
      </c>
      <c r="L438">
        <v>3</v>
      </c>
      <c r="M438">
        <v>1</v>
      </c>
      <c r="N438">
        <v>2</v>
      </c>
      <c r="O438">
        <v>2</v>
      </c>
      <c r="P438">
        <v>4</v>
      </c>
      <c r="Q438" s="2">
        <f>IF(COUNTBLANK(Table2[[#This Row],[P1]:[P16]])&gt;0,"",(SUM(Table2[[#This Row],[P1]:[P7]]))*(Table2[[#This Row],[P8]]/10+Table2[[#This Row],[P9]]/1000+Table2[[#This Row],[P10]]/100000)+(PRODUCT(Table2[[#This Row],[P11]:[P16]])))</f>
        <v>197.12590365570435</v>
      </c>
      <c r="R438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439" spans="1:18" x14ac:dyDescent="0.3">
      <c r="A439">
        <v>3.0902323061678136</v>
      </c>
      <c r="B439">
        <v>3.0902323061678136</v>
      </c>
      <c r="C439">
        <v>0.42981072121058789</v>
      </c>
      <c r="D439">
        <v>1</v>
      </c>
      <c r="E439">
        <v>0.33333333333333337</v>
      </c>
      <c r="F439">
        <v>0</v>
      </c>
      <c r="G439">
        <v>0</v>
      </c>
      <c r="H439">
        <v>6.4213054774113614</v>
      </c>
      <c r="I439">
        <v>2.0351465608363402</v>
      </c>
      <c r="J439">
        <v>112.08336052412704</v>
      </c>
      <c r="K439">
        <v>4</v>
      </c>
      <c r="L439">
        <v>1</v>
      </c>
      <c r="M439">
        <v>1</v>
      </c>
      <c r="N439">
        <v>2</v>
      </c>
      <c r="O439">
        <v>2</v>
      </c>
      <c r="P439">
        <v>4</v>
      </c>
      <c r="Q439" s="2">
        <f>IF(COUNTBLANK(Table2[[#This Row],[P1]:[P16]])&gt;0,"",(SUM(Table2[[#This Row],[P1]:[P7]]))*(Table2[[#This Row],[P8]]/10+Table2[[#This Row],[P9]]/1000+Table2[[#This Row],[P10]]/100000)+(PRODUCT(Table2[[#This Row],[P11]:[P16]])))</f>
        <v>69.125903655704349</v>
      </c>
      <c r="R439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440" spans="1:18" x14ac:dyDescent="0.3">
      <c r="A440">
        <v>3.0902323061678136</v>
      </c>
      <c r="B440">
        <v>3.0902323061678136</v>
      </c>
      <c r="C440">
        <v>0.42981072121058789</v>
      </c>
      <c r="D440">
        <v>1</v>
      </c>
      <c r="E440">
        <v>0.33333333333333337</v>
      </c>
      <c r="F440">
        <v>0</v>
      </c>
      <c r="G440">
        <v>0</v>
      </c>
      <c r="H440">
        <v>6.4213054774113614</v>
      </c>
      <c r="I440">
        <v>2.0351465608363402</v>
      </c>
      <c r="J440">
        <v>112.08336052412704</v>
      </c>
      <c r="K440">
        <v>4</v>
      </c>
      <c r="L440">
        <v>1</v>
      </c>
      <c r="M440">
        <v>2</v>
      </c>
      <c r="N440">
        <v>2</v>
      </c>
      <c r="O440">
        <v>2</v>
      </c>
      <c r="P440">
        <v>4</v>
      </c>
      <c r="Q440" s="2">
        <f>IF(COUNTBLANK(Table2[[#This Row],[P1]:[P16]])&gt;0,"",(SUM(Table2[[#This Row],[P1]:[P7]]))*(Table2[[#This Row],[P8]]/10+Table2[[#This Row],[P9]]/1000+Table2[[#This Row],[P10]]/100000)+(PRODUCT(Table2[[#This Row],[P11]:[P16]])))</f>
        <v>133.12590365570435</v>
      </c>
      <c r="R440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441" spans="1:18" x14ac:dyDescent="0.3">
      <c r="A441">
        <v>3.0902323061678136</v>
      </c>
      <c r="B441">
        <v>3.0902323061678136</v>
      </c>
      <c r="C441">
        <v>0.42981072121058789</v>
      </c>
      <c r="D441">
        <v>1</v>
      </c>
      <c r="E441">
        <v>0.33333333333333337</v>
      </c>
      <c r="F441">
        <v>0</v>
      </c>
      <c r="G441">
        <v>0</v>
      </c>
      <c r="H441">
        <v>6.4213054774113614</v>
      </c>
      <c r="I441">
        <v>2.0351465608363402</v>
      </c>
      <c r="J441">
        <v>112.08336052412704</v>
      </c>
      <c r="K441">
        <v>4</v>
      </c>
      <c r="L441">
        <v>1</v>
      </c>
      <c r="M441">
        <v>2</v>
      </c>
      <c r="N441">
        <v>1</v>
      </c>
      <c r="O441">
        <v>2</v>
      </c>
      <c r="P441">
        <v>4</v>
      </c>
      <c r="Q441" s="2">
        <f>IF(COUNTBLANK(Table2[[#This Row],[P1]:[P16]])&gt;0,"",(SUM(Table2[[#This Row],[P1]:[P7]]))*(Table2[[#This Row],[P8]]/10+Table2[[#This Row],[P9]]/1000+Table2[[#This Row],[P10]]/100000)+(PRODUCT(Table2[[#This Row],[P11]:[P16]])))</f>
        <v>69.125903655704349</v>
      </c>
      <c r="R441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442" spans="1:18" x14ac:dyDescent="0.3">
      <c r="A442">
        <v>3.0902323061678136</v>
      </c>
      <c r="B442">
        <v>3.0902323061678136</v>
      </c>
      <c r="C442">
        <v>0.42981072121058789</v>
      </c>
      <c r="D442">
        <v>1</v>
      </c>
      <c r="E442">
        <v>0.33333333333333337</v>
      </c>
      <c r="F442">
        <v>0</v>
      </c>
      <c r="G442">
        <v>0</v>
      </c>
      <c r="H442">
        <v>6.4213054774113614</v>
      </c>
      <c r="I442">
        <v>2.0351465608363402</v>
      </c>
      <c r="J442">
        <v>112.08336052412704</v>
      </c>
      <c r="K442">
        <v>4</v>
      </c>
      <c r="L442">
        <v>1</v>
      </c>
      <c r="M442">
        <v>2</v>
      </c>
      <c r="N442">
        <v>1</v>
      </c>
      <c r="O442">
        <v>1</v>
      </c>
      <c r="P442">
        <v>4</v>
      </c>
      <c r="Q442" s="2">
        <f>IF(COUNTBLANK(Table2[[#This Row],[P1]:[P16]])&gt;0,"",(SUM(Table2[[#This Row],[P1]:[P7]]))*(Table2[[#This Row],[P8]]/10+Table2[[#This Row],[P9]]/1000+Table2[[#This Row],[P10]]/100000)+(PRODUCT(Table2[[#This Row],[P11]:[P16]])))</f>
        <v>37.125903655704356</v>
      </c>
      <c r="R442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443" spans="1:18" x14ac:dyDescent="0.3">
      <c r="A443">
        <v>3.0902323061678136</v>
      </c>
      <c r="B443">
        <v>3.0902323061678136</v>
      </c>
      <c r="C443">
        <v>0.42981072121058789</v>
      </c>
      <c r="D443">
        <v>1</v>
      </c>
      <c r="E443">
        <v>0.33333333333333337</v>
      </c>
      <c r="F443">
        <v>0</v>
      </c>
      <c r="G443">
        <v>0</v>
      </c>
      <c r="H443">
        <v>6.4213054774113614</v>
      </c>
      <c r="I443">
        <v>2.0351465608363402</v>
      </c>
      <c r="J443">
        <v>112.08336052412704</v>
      </c>
      <c r="K443">
        <v>4</v>
      </c>
      <c r="L443">
        <v>1</v>
      </c>
      <c r="M443">
        <v>2</v>
      </c>
      <c r="N443">
        <v>1</v>
      </c>
      <c r="O443">
        <v>1</v>
      </c>
      <c r="P443">
        <v>2</v>
      </c>
      <c r="Q443" s="2">
        <f>IF(COUNTBLANK(Table2[[#This Row],[P1]:[P16]])&gt;0,"",(SUM(Table2[[#This Row],[P1]:[P7]]))*(Table2[[#This Row],[P8]]/10+Table2[[#This Row],[P9]]/1000+Table2[[#This Row],[P10]]/100000)+(PRODUCT(Table2[[#This Row],[P11]:[P16]])))</f>
        <v>21.125903655704356</v>
      </c>
      <c r="R443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444" spans="1:18" x14ac:dyDescent="0.3">
      <c r="A444">
        <v>-0.4298107212105885</v>
      </c>
      <c r="B444">
        <v>-3.0902323061678136</v>
      </c>
      <c r="C444">
        <v>-3.0902323061678136</v>
      </c>
      <c r="D444">
        <v>1</v>
      </c>
      <c r="E444">
        <v>0.66666666666666663</v>
      </c>
      <c r="F444">
        <v>0.33333333333333331</v>
      </c>
      <c r="G444">
        <v>1</v>
      </c>
      <c r="H444">
        <v>1313.5183933451606</v>
      </c>
      <c r="I444">
        <v>6.9562702944091605E-4</v>
      </c>
      <c r="J444">
        <v>112.08336052412704</v>
      </c>
      <c r="K444">
        <v>4</v>
      </c>
      <c r="L444">
        <v>2</v>
      </c>
      <c r="M444">
        <v>1</v>
      </c>
      <c r="N444">
        <v>1</v>
      </c>
      <c r="O444">
        <v>2</v>
      </c>
      <c r="P444">
        <v>3</v>
      </c>
      <c r="Q444" s="2">
        <f>IF(COUNTBLANK(Table2[[#This Row],[P1]:[P16]])&gt;0,"",(SUM(Table2[[#This Row],[P1]:[P7]]))*(Table2[[#This Row],[P8]]/10+Table2[[#This Row],[P9]]/1000+Table2[[#This Row],[P10]]/100000)+(PRODUCT(Table2[[#This Row],[P11]:[P16]])))</f>
        <v>-426.22035459465201</v>
      </c>
      <c r="R444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29.819809885338479</v>
      </c>
    </row>
    <row r="445" spans="1:18" x14ac:dyDescent="0.3">
      <c r="A445">
        <v>3.0902323061678136</v>
      </c>
      <c r="B445">
        <v>-3.0902323061678136</v>
      </c>
      <c r="C445">
        <v>-3.0902323061678136</v>
      </c>
      <c r="D445">
        <v>1</v>
      </c>
      <c r="E445">
        <v>0.66666666666666663</v>
      </c>
      <c r="F445">
        <v>0.33333333333333331</v>
      </c>
      <c r="G445">
        <v>1</v>
      </c>
      <c r="H445">
        <v>1313.5183933451606</v>
      </c>
      <c r="I445">
        <v>6.9562702944091605E-4</v>
      </c>
      <c r="J445">
        <v>112.08336052412704</v>
      </c>
      <c r="K445">
        <v>4</v>
      </c>
      <c r="L445">
        <v>2</v>
      </c>
      <c r="M445">
        <v>1</v>
      </c>
      <c r="N445">
        <v>1</v>
      </c>
      <c r="O445">
        <v>2</v>
      </c>
      <c r="P445">
        <v>3</v>
      </c>
      <c r="Q445" s="2">
        <f>IF(COUNTBLANK(Table2[[#This Row],[P1]:[P16]])&gt;0,"",(SUM(Table2[[#This Row],[P1]:[P7]]))*(Table2[[#This Row],[P8]]/10+Table2[[#This Row],[P9]]/1000+Table2[[#This Row],[P10]]/100000)+(PRODUCT(Table2[[#This Row],[P11]:[P16]])))</f>
        <v>36.147719419293395</v>
      </c>
      <c r="R445" s="2">
        <f>IF(COUNTBLANK(Table2[[#This Row],[P1]:[P16]])&gt;0,"",(Table2[[#This Row],[P1]]^2+(Table2[[#This Row],[P2]]*Table2[[#This Row],[P3]])+EXP(Table2[[#This Row],[P4]]+Table2[[#This Row],[P5]]+Table2[[#This Row],[P6]]+Table2[[#This Row],[P7]])))</f>
        <v>39.184608335354156</v>
      </c>
    </row>
    <row r="446" spans="1:18" x14ac:dyDescent="0.3">
      <c r="A446">
        <v>3.0902323061678136</v>
      </c>
      <c r="B446">
        <v>0.42981072121058789</v>
      </c>
      <c r="C446">
        <v>-3.0902323061678136</v>
      </c>
      <c r="D446">
        <v>1</v>
      </c>
      <c r="E446">
        <v>0.66666666666666663</v>
      </c>
      <c r="F446">
        <v>0.33333333333333331</v>
      </c>
      <c r="G446">
        <v>1</v>
      </c>
      <c r="H446">
        <v>1313.5183933451606</v>
      </c>
      <c r="I446">
        <v>6.9562702944091605E-4</v>
      </c>
      <c r="J446">
        <v>112.08336052412704</v>
      </c>
      <c r="K446">
        <v>4</v>
      </c>
      <c r="L446">
        <v>2</v>
      </c>
      <c r="M446">
        <v>1</v>
      </c>
      <c r="N446">
        <v>1</v>
      </c>
      <c r="O446">
        <v>2</v>
      </c>
      <c r="P446">
        <v>3</v>
      </c>
      <c r="Q446" s="2">
        <f>IF(COUNTBLANK(Table2[[#This Row],[P1]:[P16]])&gt;0,"",(SUM(Table2[[#This Row],[P1]:[P7]]))*(Table2[[#This Row],[P8]]/10+Table2[[#This Row],[P9]]/1000+Table2[[#This Row],[P10]]/100000)+(PRODUCT(Table2[[#This Row],[P11]:[P16]])))</f>
        <v>498.51579343323874</v>
      </c>
      <c r="R446" s="2">
        <f>IF(COUNTBLANK(Table2[[#This Row],[P1]:[P16]])&gt;0,"",(Table2[[#This Row],[P1]]^2+(Table2[[#This Row],[P2]]*Table2[[#This Row],[P3]])+EXP(Table2[[#This Row],[P4]]+Table2[[#This Row],[P5]]+Table2[[#This Row],[P6]]+Table2[[#This Row],[P7]])))</f>
        <v>28.306857653048667</v>
      </c>
    </row>
    <row r="447" spans="1:18" x14ac:dyDescent="0.3">
      <c r="A447">
        <v>3.0902323061678136</v>
      </c>
      <c r="B447">
        <v>0.42981072121058789</v>
      </c>
      <c r="C447">
        <v>0.42981072121058789</v>
      </c>
      <c r="D447">
        <v>1</v>
      </c>
      <c r="E447">
        <v>0.66666666666666663</v>
      </c>
      <c r="F447">
        <v>0.33333333333333331</v>
      </c>
      <c r="G447">
        <v>1</v>
      </c>
      <c r="H447">
        <v>1313.5183933451606</v>
      </c>
      <c r="I447">
        <v>6.9562702944091605E-4</v>
      </c>
      <c r="J447">
        <v>112.08336052412704</v>
      </c>
      <c r="K447">
        <v>4</v>
      </c>
      <c r="L447">
        <v>2</v>
      </c>
      <c r="M447">
        <v>1</v>
      </c>
      <c r="N447">
        <v>1</v>
      </c>
      <c r="O447">
        <v>2</v>
      </c>
      <c r="P447">
        <v>3</v>
      </c>
      <c r="Q447" s="2">
        <f>IF(COUNTBLANK(Table2[[#This Row],[P1]:[P16]])&gt;0,"",(SUM(Table2[[#This Row],[P1]:[P7]]))*(Table2[[#This Row],[P8]]/10+Table2[[#This Row],[P9]]/1000+Table2[[#This Row],[P10]]/100000)+(PRODUCT(Table2[[#This Row],[P11]:[P16]])))</f>
        <v>960.883867447184</v>
      </c>
      <c r="R447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29.819809885338479</v>
      </c>
    </row>
    <row r="448" spans="1:18" x14ac:dyDescent="0.3">
      <c r="A448">
        <v>3.0902323061678136</v>
      </c>
      <c r="B448">
        <v>0.42981072121058789</v>
      </c>
      <c r="C448">
        <v>0.42981072121058789</v>
      </c>
      <c r="D448">
        <v>0.33333333333333337</v>
      </c>
      <c r="E448">
        <v>0.66666666666666663</v>
      </c>
      <c r="F448">
        <v>0.33333333333333331</v>
      </c>
      <c r="G448">
        <v>1</v>
      </c>
      <c r="H448">
        <v>1313.5183933451606</v>
      </c>
      <c r="I448">
        <v>6.9562702944091605E-4</v>
      </c>
      <c r="J448">
        <v>112.08336052412704</v>
      </c>
      <c r="K448">
        <v>4</v>
      </c>
      <c r="L448">
        <v>2</v>
      </c>
      <c r="M448">
        <v>1</v>
      </c>
      <c r="N448">
        <v>1</v>
      </c>
      <c r="O448">
        <v>2</v>
      </c>
      <c r="P448">
        <v>3</v>
      </c>
      <c r="Q448" s="2">
        <f>IF(COUNTBLANK(Table2[[#This Row],[P1]:[P16]])&gt;0,"",(SUM(Table2[[#This Row],[P1]:[P7]]))*(Table2[[#This Row],[P8]]/10+Table2[[#This Row],[P9]]/1000+Table2[[#This Row],[P10]]/100000)+(PRODUCT(Table2[[#This Row],[P11]:[P16]])))</f>
        <v>873.3152268713518</v>
      </c>
      <c r="R448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449" spans="1:18" x14ac:dyDescent="0.3">
      <c r="A449">
        <v>3.0902323061678136</v>
      </c>
      <c r="B449">
        <v>0.42981072121058789</v>
      </c>
      <c r="C449">
        <v>0.42981072121058789</v>
      </c>
      <c r="D449">
        <v>0.33333333333333337</v>
      </c>
      <c r="E449">
        <v>0</v>
      </c>
      <c r="F449">
        <v>0.33333333333333331</v>
      </c>
      <c r="G449">
        <v>1</v>
      </c>
      <c r="H449">
        <v>1313.5183933451606</v>
      </c>
      <c r="I449">
        <v>6.9562702944091605E-4</v>
      </c>
      <c r="J449">
        <v>112.08336052412704</v>
      </c>
      <c r="K449">
        <v>4</v>
      </c>
      <c r="L449">
        <v>2</v>
      </c>
      <c r="M449">
        <v>1</v>
      </c>
      <c r="N449">
        <v>1</v>
      </c>
      <c r="O449">
        <v>2</v>
      </c>
      <c r="P449">
        <v>3</v>
      </c>
      <c r="Q449" s="2">
        <f>IF(COUNTBLANK(Table2[[#This Row],[P1]:[P16]])&gt;0,"",(SUM(Table2[[#This Row],[P1]:[P7]]))*(Table2[[#This Row],[P8]]/10+Table2[[#This Row],[P9]]/1000+Table2[[#This Row],[P10]]/100000)+(PRODUCT(Table2[[#This Row],[P11]:[P16]])))</f>
        <v>785.74658629551959</v>
      </c>
      <c r="R449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450" spans="1:18" x14ac:dyDescent="0.3">
      <c r="A450">
        <v>3.0902323061678136</v>
      </c>
      <c r="B450">
        <v>0.42981072121058789</v>
      </c>
      <c r="C450">
        <v>0.42981072121058789</v>
      </c>
      <c r="D450">
        <v>0.33333333333333337</v>
      </c>
      <c r="E450">
        <v>0</v>
      </c>
      <c r="F450">
        <v>1</v>
      </c>
      <c r="G450">
        <v>1</v>
      </c>
      <c r="H450">
        <v>1313.5183933451606</v>
      </c>
      <c r="I450">
        <v>6.9562702944091605E-4</v>
      </c>
      <c r="J450">
        <v>112.08336052412704</v>
      </c>
      <c r="K450">
        <v>4</v>
      </c>
      <c r="L450">
        <v>2</v>
      </c>
      <c r="M450">
        <v>1</v>
      </c>
      <c r="N450">
        <v>1</v>
      </c>
      <c r="O450">
        <v>2</v>
      </c>
      <c r="P450">
        <v>3</v>
      </c>
      <c r="Q450" s="2">
        <f>IF(COUNTBLANK(Table2[[#This Row],[P1]:[P16]])&gt;0,"",(SUM(Table2[[#This Row],[P1]:[P7]]))*(Table2[[#This Row],[P8]]/10+Table2[[#This Row],[P9]]/1000+Table2[[#This Row],[P10]]/100000)+(PRODUCT(Table2[[#This Row],[P11]:[P16]])))</f>
        <v>873.3152268713518</v>
      </c>
      <c r="R450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20.046531463476576</v>
      </c>
    </row>
    <row r="451" spans="1:18" x14ac:dyDescent="0.3">
      <c r="A451">
        <v>3.0902323061678136</v>
      </c>
      <c r="B451">
        <v>0.42981072121058789</v>
      </c>
      <c r="C451">
        <v>0.42981072121058789</v>
      </c>
      <c r="D451">
        <v>0.33333333333333337</v>
      </c>
      <c r="E451">
        <v>0</v>
      </c>
      <c r="F451">
        <v>1</v>
      </c>
      <c r="G451">
        <v>0.33333333333333337</v>
      </c>
      <c r="H451">
        <v>1313.5183933451606</v>
      </c>
      <c r="I451">
        <v>6.9562702944091605E-4</v>
      </c>
      <c r="J451">
        <v>112.08336052412704</v>
      </c>
      <c r="K451">
        <v>4</v>
      </c>
      <c r="L451">
        <v>2</v>
      </c>
      <c r="M451">
        <v>1</v>
      </c>
      <c r="N451">
        <v>1</v>
      </c>
      <c r="O451">
        <v>2</v>
      </c>
      <c r="P451">
        <v>3</v>
      </c>
      <c r="Q451" s="2">
        <f>IF(COUNTBLANK(Table2[[#This Row],[P1]:[P16]])&gt;0,"",(SUM(Table2[[#This Row],[P1]:[P7]]))*(Table2[[#This Row],[P8]]/10+Table2[[#This Row],[P9]]/1000+Table2[[#This Row],[P10]]/100000)+(PRODUCT(Table2[[#This Row],[P11]:[P16]])))</f>
        <v>785.74658629551959</v>
      </c>
      <c r="R451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452" spans="1:18" x14ac:dyDescent="0.3">
      <c r="A452">
        <v>3.0902323061678136</v>
      </c>
      <c r="B452">
        <v>0.42981072121058789</v>
      </c>
      <c r="C452">
        <v>0.42981072121058789</v>
      </c>
      <c r="D452">
        <v>0.33333333333333337</v>
      </c>
      <c r="E452">
        <v>0</v>
      </c>
      <c r="F452">
        <v>1</v>
      </c>
      <c r="G452">
        <v>0.33333333333333337</v>
      </c>
      <c r="H452">
        <v>1.1507093261523851</v>
      </c>
      <c r="I452">
        <v>6.9562702944091605E-4</v>
      </c>
      <c r="J452">
        <v>112.08336052412704</v>
      </c>
      <c r="K452">
        <v>4</v>
      </c>
      <c r="L452">
        <v>2</v>
      </c>
      <c r="M452">
        <v>1</v>
      </c>
      <c r="N452">
        <v>1</v>
      </c>
      <c r="O452">
        <v>2</v>
      </c>
      <c r="P452">
        <v>3</v>
      </c>
      <c r="Q452" s="2">
        <f>IF(COUNTBLANK(Table2[[#This Row],[P1]:[P16]])&gt;0,"",(SUM(Table2[[#This Row],[P1]:[P7]]))*(Table2[[#This Row],[P8]]/10+Table2[[#This Row],[P9]]/1000+Table2[[#This Row],[P10]]/100000)+(PRODUCT(Table2[[#This Row],[P11]:[P16]])))</f>
        <v>48.652597334065348</v>
      </c>
      <c r="R452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453" spans="1:18" x14ac:dyDescent="0.3">
      <c r="A453">
        <v>3.0902323061678136</v>
      </c>
      <c r="B453">
        <v>0.42981072121058789</v>
      </c>
      <c r="C453">
        <v>0.42981072121058789</v>
      </c>
      <c r="D453">
        <v>0.33333333333333337</v>
      </c>
      <c r="E453">
        <v>0</v>
      </c>
      <c r="F453">
        <v>1</v>
      </c>
      <c r="G453">
        <v>0.33333333333333337</v>
      </c>
      <c r="H453">
        <v>1.1507093261523851</v>
      </c>
      <c r="I453">
        <v>26.827625628449667</v>
      </c>
      <c r="J453">
        <v>112.08336052412704</v>
      </c>
      <c r="K453">
        <v>4</v>
      </c>
      <c r="L453">
        <v>2</v>
      </c>
      <c r="M453">
        <v>1</v>
      </c>
      <c r="N453">
        <v>1</v>
      </c>
      <c r="O453">
        <v>2</v>
      </c>
      <c r="P453">
        <v>3</v>
      </c>
      <c r="Q453" s="2">
        <f>IF(COUNTBLANK(Table2[[#This Row],[P1]:[P16]])&gt;0,"",(SUM(Table2[[#This Row],[P1]:[P7]]))*(Table2[[#This Row],[P8]]/10+Table2[[#This Row],[P9]]/1000+Table2[[#This Row],[P10]]/100000)+(PRODUCT(Table2[[#This Row],[P11]:[P16]])))</f>
        <v>48.803271334096962</v>
      </c>
      <c r="R453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454" spans="1:18" x14ac:dyDescent="0.3">
      <c r="A454">
        <v>3.0902323061678136</v>
      </c>
      <c r="B454">
        <v>0.42981072121058789</v>
      </c>
      <c r="C454">
        <v>0.42981072121058789</v>
      </c>
      <c r="D454">
        <v>0.33333333333333337</v>
      </c>
      <c r="E454">
        <v>0</v>
      </c>
      <c r="F454">
        <v>1</v>
      </c>
      <c r="G454">
        <v>0.33333333333333337</v>
      </c>
      <c r="H454">
        <v>1.1507093261523851</v>
      </c>
      <c r="I454">
        <v>26.827625628449667</v>
      </c>
      <c r="J454">
        <v>8.6020129540835205E-5</v>
      </c>
      <c r="K454">
        <v>4</v>
      </c>
      <c r="L454">
        <v>2</v>
      </c>
      <c r="M454">
        <v>1</v>
      </c>
      <c r="N454">
        <v>1</v>
      </c>
      <c r="O454">
        <v>2</v>
      </c>
      <c r="P454">
        <v>3</v>
      </c>
      <c r="Q454" s="2">
        <f>IF(COUNTBLANK(Table2[[#This Row],[P1]:[P16]])&gt;0,"",(SUM(Table2[[#This Row],[P1]:[P7]]))*(Table2[[#This Row],[P8]]/10+Table2[[#This Row],[P9]]/1000+Table2[[#This Row],[P10]]/100000)+(PRODUCT(Table2[[#This Row],[P11]:[P16]])))</f>
        <v>48.79697615410236</v>
      </c>
      <c r="R454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455" spans="1:18" x14ac:dyDescent="0.3">
      <c r="A455">
        <v>3.0902323061678136</v>
      </c>
      <c r="B455">
        <v>0.42981072121058789</v>
      </c>
      <c r="C455">
        <v>0.42981072121058789</v>
      </c>
      <c r="D455">
        <v>0.33333333333333337</v>
      </c>
      <c r="E455">
        <v>0</v>
      </c>
      <c r="F455">
        <v>1</v>
      </c>
      <c r="G455">
        <v>0.33333333333333337</v>
      </c>
      <c r="H455">
        <v>1.1507093261523851</v>
      </c>
      <c r="I455">
        <v>26.827625628449667</v>
      </c>
      <c r="J455">
        <v>8.6020129540835205E-5</v>
      </c>
      <c r="K455">
        <v>3</v>
      </c>
      <c r="L455">
        <v>2</v>
      </c>
      <c r="M455">
        <v>1</v>
      </c>
      <c r="N455">
        <v>1</v>
      </c>
      <c r="O455">
        <v>2</v>
      </c>
      <c r="P455">
        <v>3</v>
      </c>
      <c r="Q455" s="2">
        <f>IF(COUNTBLANK(Table2[[#This Row],[P1]:[P16]])&gt;0,"",(SUM(Table2[[#This Row],[P1]:[P7]]))*(Table2[[#This Row],[P8]]/10+Table2[[#This Row],[P9]]/1000+Table2[[#This Row],[P10]]/100000)+(PRODUCT(Table2[[#This Row],[P11]:[P16]])))</f>
        <v>36.79697615410236</v>
      </c>
      <c r="R455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456" spans="1:18" x14ac:dyDescent="0.3">
      <c r="A456">
        <v>3.0902323061678136</v>
      </c>
      <c r="B456">
        <v>0.42981072121058789</v>
      </c>
      <c r="C456">
        <v>0.42981072121058789</v>
      </c>
      <c r="D456">
        <v>0.33333333333333337</v>
      </c>
      <c r="E456">
        <v>0</v>
      </c>
      <c r="F456">
        <v>1</v>
      </c>
      <c r="G456">
        <v>0.33333333333333337</v>
      </c>
      <c r="H456">
        <v>1.1507093261523851</v>
      </c>
      <c r="I456">
        <v>26.827625628449667</v>
      </c>
      <c r="J456">
        <v>8.6020129540835205E-5</v>
      </c>
      <c r="K456">
        <v>3</v>
      </c>
      <c r="L456">
        <v>3</v>
      </c>
      <c r="M456">
        <v>1</v>
      </c>
      <c r="N456">
        <v>1</v>
      </c>
      <c r="O456">
        <v>2</v>
      </c>
      <c r="P456">
        <v>3</v>
      </c>
      <c r="Q456" s="2">
        <f>IF(COUNTBLANK(Table2[[#This Row],[P1]:[P16]])&gt;0,"",(SUM(Table2[[#This Row],[P1]:[P7]]))*(Table2[[#This Row],[P8]]/10+Table2[[#This Row],[P9]]/1000+Table2[[#This Row],[P10]]/100000)+(PRODUCT(Table2[[#This Row],[P11]:[P16]])))</f>
        <v>54.79697615410236</v>
      </c>
      <c r="R456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457" spans="1:18" x14ac:dyDescent="0.3">
      <c r="A457">
        <v>3.0902323061678136</v>
      </c>
      <c r="B457">
        <v>0.42981072121058789</v>
      </c>
      <c r="C457">
        <v>0.42981072121058789</v>
      </c>
      <c r="D457">
        <v>0.33333333333333337</v>
      </c>
      <c r="E457">
        <v>0</v>
      </c>
      <c r="F457">
        <v>1</v>
      </c>
      <c r="G457">
        <v>0.33333333333333337</v>
      </c>
      <c r="H457">
        <v>1.1507093261523851</v>
      </c>
      <c r="I457">
        <v>26.827625628449667</v>
      </c>
      <c r="J457">
        <v>8.6020129540835205E-5</v>
      </c>
      <c r="K457">
        <v>3</v>
      </c>
      <c r="L457">
        <v>3</v>
      </c>
      <c r="M457">
        <v>2</v>
      </c>
      <c r="N457">
        <v>1</v>
      </c>
      <c r="O457">
        <v>2</v>
      </c>
      <c r="P457">
        <v>3</v>
      </c>
      <c r="Q457" s="2">
        <f>IF(COUNTBLANK(Table2[[#This Row],[P1]:[P16]])&gt;0,"",(SUM(Table2[[#This Row],[P1]:[P7]]))*(Table2[[#This Row],[P8]]/10+Table2[[#This Row],[P9]]/1000+Table2[[#This Row],[P10]]/100000)+(PRODUCT(Table2[[#This Row],[P11]:[P16]])))</f>
        <v>108.79697615410235</v>
      </c>
      <c r="R457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458" spans="1:18" x14ac:dyDescent="0.3">
      <c r="A458">
        <v>3.0902323061678136</v>
      </c>
      <c r="B458">
        <v>0.42981072121058789</v>
      </c>
      <c r="C458">
        <v>0.42981072121058789</v>
      </c>
      <c r="D458">
        <v>0.33333333333333337</v>
      </c>
      <c r="E458">
        <v>0</v>
      </c>
      <c r="F458">
        <v>1</v>
      </c>
      <c r="G458">
        <v>0.33333333333333337</v>
      </c>
      <c r="H458">
        <v>1.1507093261523851</v>
      </c>
      <c r="I458">
        <v>26.827625628449667</v>
      </c>
      <c r="J458">
        <v>8.6020129540835205E-5</v>
      </c>
      <c r="K458">
        <v>3</v>
      </c>
      <c r="L458">
        <v>3</v>
      </c>
      <c r="M458">
        <v>2</v>
      </c>
      <c r="N458">
        <v>2</v>
      </c>
      <c r="O458">
        <v>2</v>
      </c>
      <c r="P458">
        <v>3</v>
      </c>
      <c r="Q458" s="2">
        <f>IF(COUNTBLANK(Table2[[#This Row],[P1]:[P16]])&gt;0,"",(SUM(Table2[[#This Row],[P1]:[P7]]))*(Table2[[#This Row],[P8]]/10+Table2[[#This Row],[P9]]/1000+Table2[[#This Row],[P10]]/100000)+(PRODUCT(Table2[[#This Row],[P11]:[P16]])))</f>
        <v>216.79697615410237</v>
      </c>
      <c r="R458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459" spans="1:18" x14ac:dyDescent="0.3">
      <c r="A459">
        <v>3.0902323061678136</v>
      </c>
      <c r="B459">
        <v>0.42981072121058789</v>
      </c>
      <c r="C459">
        <v>0.42981072121058789</v>
      </c>
      <c r="D459">
        <v>0.33333333333333337</v>
      </c>
      <c r="E459">
        <v>0</v>
      </c>
      <c r="F459">
        <v>1</v>
      </c>
      <c r="G459">
        <v>0.33333333333333337</v>
      </c>
      <c r="H459">
        <v>1.1507093261523851</v>
      </c>
      <c r="I459">
        <v>26.827625628449667</v>
      </c>
      <c r="J459">
        <v>8.6020129540835205E-5</v>
      </c>
      <c r="K459">
        <v>3</v>
      </c>
      <c r="L459">
        <v>3</v>
      </c>
      <c r="M459">
        <v>2</v>
      </c>
      <c r="N459">
        <v>2</v>
      </c>
      <c r="O459">
        <v>1</v>
      </c>
      <c r="P459">
        <v>3</v>
      </c>
      <c r="Q459" s="2">
        <f>IF(COUNTBLANK(Table2[[#This Row],[P1]:[P16]])&gt;0,"",(SUM(Table2[[#This Row],[P1]:[P7]]))*(Table2[[#This Row],[P8]]/10+Table2[[#This Row],[P9]]/1000+Table2[[#This Row],[P10]]/100000)+(PRODUCT(Table2[[#This Row],[P11]:[P16]])))</f>
        <v>108.79697615410235</v>
      </c>
      <c r="R459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460" spans="1:18" x14ac:dyDescent="0.3">
      <c r="A460">
        <v>3.0902323061678136</v>
      </c>
      <c r="B460">
        <v>0.42981072121058789</v>
      </c>
      <c r="C460">
        <v>0.42981072121058789</v>
      </c>
      <c r="D460">
        <v>0.33333333333333337</v>
      </c>
      <c r="E460">
        <v>0</v>
      </c>
      <c r="F460">
        <v>1</v>
      </c>
      <c r="G460">
        <v>0.33333333333333337</v>
      </c>
      <c r="H460">
        <v>1.1507093261523851</v>
      </c>
      <c r="I460">
        <v>26.827625628449667</v>
      </c>
      <c r="J460">
        <v>8.6020129540835205E-5</v>
      </c>
      <c r="K460">
        <v>3</v>
      </c>
      <c r="L460">
        <v>3</v>
      </c>
      <c r="M460">
        <v>2</v>
      </c>
      <c r="N460">
        <v>2</v>
      </c>
      <c r="O460">
        <v>1</v>
      </c>
      <c r="P460">
        <v>1</v>
      </c>
      <c r="Q460" s="2">
        <f>IF(COUNTBLANK(Table2[[#This Row],[P1]:[P16]])&gt;0,"",(SUM(Table2[[#This Row],[P1]:[P7]]))*(Table2[[#This Row],[P8]]/10+Table2[[#This Row],[P9]]/1000+Table2[[#This Row],[P10]]/100000)+(PRODUCT(Table2[[#This Row],[P11]:[P16]])))</f>
        <v>36.79697615410236</v>
      </c>
      <c r="R460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461" spans="1:18" x14ac:dyDescent="0.3">
      <c r="A461">
        <v>3.0902323061678136</v>
      </c>
      <c r="B461">
        <v>-3.0902323061678136</v>
      </c>
      <c r="C461">
        <v>3.0902323061678136</v>
      </c>
      <c r="D461">
        <v>0.33333333333333331</v>
      </c>
      <c r="E461">
        <v>1</v>
      </c>
      <c r="F461">
        <v>1</v>
      </c>
      <c r="G461">
        <v>0.66666666666666663</v>
      </c>
      <c r="H461">
        <v>6.4213054774113614</v>
      </c>
      <c r="I461">
        <v>78487.677623776981</v>
      </c>
      <c r="J461">
        <v>112.08336052412704</v>
      </c>
      <c r="K461">
        <v>2</v>
      </c>
      <c r="L461">
        <v>2</v>
      </c>
      <c r="M461">
        <v>2</v>
      </c>
      <c r="N461">
        <v>1</v>
      </c>
      <c r="O461">
        <v>1</v>
      </c>
      <c r="P461">
        <v>4</v>
      </c>
      <c r="Q461" s="2">
        <f>IF(COUNTBLANK(Table2[[#This Row],[P1]:[P16]])&gt;0,"",(SUM(Table2[[#This Row],[P1]:[P7]]))*(Table2[[#This Row],[P8]]/10+Table2[[#This Row],[P9]]/1000+Table2[[#This Row],[P10]]/100000)+(PRODUCT(Table2[[#This Row],[P11]:[P16]])))</f>
        <v>513.92574024407395</v>
      </c>
      <c r="R461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20.085536923187657</v>
      </c>
    </row>
    <row r="462" spans="1:18" x14ac:dyDescent="0.3">
      <c r="A462">
        <v>-0.42981072121058816</v>
      </c>
      <c r="B462">
        <v>-3.0902323061678136</v>
      </c>
      <c r="C462">
        <v>3.0902323061678136</v>
      </c>
      <c r="D462">
        <v>0.33333333333333331</v>
      </c>
      <c r="E462">
        <v>1</v>
      </c>
      <c r="F462">
        <v>1</v>
      </c>
      <c r="G462">
        <v>0.66666666666666663</v>
      </c>
      <c r="H462">
        <v>6.4213054774113614</v>
      </c>
      <c r="I462">
        <v>78487.677623776981</v>
      </c>
      <c r="J462">
        <v>112.08336052412704</v>
      </c>
      <c r="K462">
        <v>2</v>
      </c>
      <c r="L462">
        <v>2</v>
      </c>
      <c r="M462">
        <v>2</v>
      </c>
      <c r="N462">
        <v>1</v>
      </c>
      <c r="O462">
        <v>1</v>
      </c>
      <c r="P462">
        <v>4</v>
      </c>
      <c r="Q462" s="2">
        <f>IF(COUNTBLANK(Table2[[#This Row],[P1]:[P16]])&gt;0,"",(SUM(Table2[[#This Row],[P1]:[P7]]))*(Table2[[#This Row],[P8]]/10+Table2[[#This Row],[P9]]/1000+Table2[[#This Row],[P10]]/100000)+(PRODUCT(Table2[[#This Row],[P11]:[P16]])))</f>
        <v>235.3814653496141</v>
      </c>
      <c r="R462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10.720738473171979</v>
      </c>
    </row>
    <row r="463" spans="1:18" x14ac:dyDescent="0.3">
      <c r="A463">
        <v>-0.42981072121058816</v>
      </c>
      <c r="B463">
        <v>0.42981072121058789</v>
      </c>
      <c r="C463">
        <v>3.0902323061678136</v>
      </c>
      <c r="D463">
        <v>0.33333333333333331</v>
      </c>
      <c r="E463">
        <v>1</v>
      </c>
      <c r="F463">
        <v>1</v>
      </c>
      <c r="G463">
        <v>0.66666666666666663</v>
      </c>
      <c r="H463">
        <v>6.4213054774113614</v>
      </c>
      <c r="I463">
        <v>78487.677623776981</v>
      </c>
      <c r="J463">
        <v>112.08336052412704</v>
      </c>
      <c r="K463">
        <v>2</v>
      </c>
      <c r="L463">
        <v>2</v>
      </c>
      <c r="M463">
        <v>2</v>
      </c>
      <c r="N463">
        <v>1</v>
      </c>
      <c r="O463">
        <v>1</v>
      </c>
      <c r="P463">
        <v>4</v>
      </c>
      <c r="Q463" s="2">
        <f>IF(COUNTBLANK(Table2[[#This Row],[P1]:[P16]])&gt;0,"",(SUM(Table2[[#This Row],[P1]:[P7]]))*(Table2[[#This Row],[P8]]/10+Table2[[#This Row],[P9]]/1000+Table2[[#This Row],[P10]]/100000)+(PRODUCT(Table2[[#This Row],[P11]:[P16]])))</f>
        <v>513.92574024407395</v>
      </c>
      <c r="R463" s="2">
        <f>IF(COUNTBLANK(Table2[[#This Row],[P1]:[P16]])&gt;0,"",(Table2[[#This Row],[P1]]^2+(Table2[[#This Row],[P2]]*Table2[[#This Row],[P3]])+EXP(Table2[[#This Row],[P4]]+Table2[[#This Row],[P5]]+Table2[[#This Row],[P6]]+Table2[[#This Row],[P7]])))</f>
        <v>21.59848915547747</v>
      </c>
    </row>
    <row r="464" spans="1:18" x14ac:dyDescent="0.3">
      <c r="A464">
        <v>-0.42981072121058816</v>
      </c>
      <c r="B464">
        <v>0.42981072121058789</v>
      </c>
      <c r="C464">
        <v>-0.42981072121058816</v>
      </c>
      <c r="D464">
        <v>0.33333333333333331</v>
      </c>
      <c r="E464">
        <v>1</v>
      </c>
      <c r="F464">
        <v>1</v>
      </c>
      <c r="G464">
        <v>0.66666666666666663</v>
      </c>
      <c r="H464">
        <v>6.4213054774113614</v>
      </c>
      <c r="I464">
        <v>78487.677623776981</v>
      </c>
      <c r="J464">
        <v>112.08336052412704</v>
      </c>
      <c r="K464">
        <v>2</v>
      </c>
      <c r="L464">
        <v>2</v>
      </c>
      <c r="M464">
        <v>2</v>
      </c>
      <c r="N464">
        <v>1</v>
      </c>
      <c r="O464">
        <v>1</v>
      </c>
      <c r="P464">
        <v>4</v>
      </c>
      <c r="Q464" s="2">
        <f>IF(COUNTBLANK(Table2[[#This Row],[P1]:[P16]])&gt;0,"",(SUM(Table2[[#This Row],[P1]:[P7]]))*(Table2[[#This Row],[P8]]/10+Table2[[#This Row],[P9]]/1000+Table2[[#This Row],[P10]]/100000)+(PRODUCT(Table2[[#This Row],[P11]:[P16]])))</f>
        <v>235.3814653496141</v>
      </c>
      <c r="R464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20.085536923187657</v>
      </c>
    </row>
    <row r="465" spans="1:18" x14ac:dyDescent="0.3">
      <c r="A465">
        <v>-0.42981072121058816</v>
      </c>
      <c r="B465">
        <v>0.42981072121058789</v>
      </c>
      <c r="C465">
        <v>-0.42981072121058816</v>
      </c>
      <c r="D465">
        <v>1</v>
      </c>
      <c r="E465">
        <v>1</v>
      </c>
      <c r="F465">
        <v>1</v>
      </c>
      <c r="G465">
        <v>0.66666666666666663</v>
      </c>
      <c r="H465">
        <v>6.4213054774113614</v>
      </c>
      <c r="I465">
        <v>78487.677623776981</v>
      </c>
      <c r="J465">
        <v>112.08336052412704</v>
      </c>
      <c r="K465">
        <v>2</v>
      </c>
      <c r="L465">
        <v>2</v>
      </c>
      <c r="M465">
        <v>2</v>
      </c>
      <c r="N465">
        <v>1</v>
      </c>
      <c r="O465">
        <v>1</v>
      </c>
      <c r="P465">
        <v>4</v>
      </c>
      <c r="Q465" s="2">
        <f>IF(COUNTBLANK(Table2[[#This Row],[P1]:[P16]])&gt;0,"",(SUM(Table2[[#This Row],[P1]:[P7]]))*(Table2[[#This Row],[P8]]/10+Table2[[#This Row],[P9]]/1000+Table2[[#This Row],[P10]]/100000)+(PRODUCT(Table2[[#This Row],[P11]:[P16]])))</f>
        <v>288.13541801969632</v>
      </c>
      <c r="R465" s="2">
        <f>IF(COUNTBLANK(Table2[[#This Row],[P1]:[P16]])&gt;0,"",(Table2[[#This Row],[P1]]^2+(Table2[[#This Row],[P2]]*Table2[[#This Row],[P3]])+EXP(Table2[[#This Row],[P4]]+Table2[[#This Row],[P5]]+Table2[[#This Row],[P6]]+Table2[[#This Row],[P7]])))</f>
        <v>39.12128399815321</v>
      </c>
    </row>
    <row r="466" spans="1:18" x14ac:dyDescent="0.3">
      <c r="A466">
        <v>-0.42981072121058816</v>
      </c>
      <c r="B466">
        <v>0.42981072121058789</v>
      </c>
      <c r="C466">
        <v>-0.42981072121058816</v>
      </c>
      <c r="D466">
        <v>1</v>
      </c>
      <c r="E466">
        <v>0.33333333333333337</v>
      </c>
      <c r="F466">
        <v>1</v>
      </c>
      <c r="G466">
        <v>0.66666666666666663</v>
      </c>
      <c r="H466">
        <v>6.4213054774113614</v>
      </c>
      <c r="I466">
        <v>78487.677623776981</v>
      </c>
      <c r="J466">
        <v>112.08336052412704</v>
      </c>
      <c r="K466">
        <v>2</v>
      </c>
      <c r="L466">
        <v>2</v>
      </c>
      <c r="M466">
        <v>2</v>
      </c>
      <c r="N466">
        <v>1</v>
      </c>
      <c r="O466">
        <v>1</v>
      </c>
      <c r="P466">
        <v>4</v>
      </c>
      <c r="Q466" s="2">
        <f>IF(COUNTBLANK(Table2[[#This Row],[P1]:[P16]])&gt;0,"",(SUM(Table2[[#This Row],[P1]:[P7]]))*(Table2[[#This Row],[P8]]/10+Table2[[#This Row],[P9]]/1000+Table2[[#This Row],[P10]]/100000)+(PRODUCT(Table2[[#This Row],[P11]:[P16]])))</f>
        <v>235.3814653496141</v>
      </c>
      <c r="R466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20.085536923187668</v>
      </c>
    </row>
    <row r="467" spans="1:18" x14ac:dyDescent="0.3">
      <c r="A467">
        <v>-0.42981072121058816</v>
      </c>
      <c r="B467">
        <v>0.42981072121058789</v>
      </c>
      <c r="C467">
        <v>-0.42981072121058816</v>
      </c>
      <c r="D467">
        <v>1</v>
      </c>
      <c r="E467">
        <v>0.33333333333333337</v>
      </c>
      <c r="F467">
        <v>0.33333333333333337</v>
      </c>
      <c r="G467">
        <v>0.66666666666666663</v>
      </c>
      <c r="H467">
        <v>6.4213054774113614</v>
      </c>
      <c r="I467">
        <v>78487.677623776981</v>
      </c>
      <c r="J467">
        <v>112.08336052412704</v>
      </c>
      <c r="K467">
        <v>2</v>
      </c>
      <c r="L467">
        <v>2</v>
      </c>
      <c r="M467">
        <v>2</v>
      </c>
      <c r="N467">
        <v>1</v>
      </c>
      <c r="O467">
        <v>1</v>
      </c>
      <c r="P467">
        <v>4</v>
      </c>
      <c r="Q467" s="2">
        <f>IF(COUNTBLANK(Table2[[#This Row],[P1]:[P16]])&gt;0,"",(SUM(Table2[[#This Row],[P1]:[P7]]))*(Table2[[#This Row],[P8]]/10+Table2[[#This Row],[P9]]/1000+Table2[[#This Row],[P10]]/100000)+(PRODUCT(Table2[[#This Row],[P11]:[P16]])))</f>
        <v>182.62751267953189</v>
      </c>
      <c r="R467" s="2">
        <f>IF(COUNTBLANK(Table2[[#This Row],[P1]:[P16]])&gt;0,"",(Table2[[#This Row],[P1]]^2+(Table2[[#This Row],[P2]]*Table2[[#This Row],[P3]])+EXP(Table2[[#This Row],[P4]]+Table2[[#This Row],[P5]]+Table2[[#This Row],[P6]]+Table2[[#This Row],[P7]])))</f>
        <v>10.312258501325767</v>
      </c>
    </row>
    <row r="468" spans="1:18" x14ac:dyDescent="0.3">
      <c r="A468">
        <v>-0.42981072121058816</v>
      </c>
      <c r="B468">
        <v>0.42981072121058789</v>
      </c>
      <c r="C468">
        <v>-0.42981072121058816</v>
      </c>
      <c r="D468">
        <v>1</v>
      </c>
      <c r="E468">
        <v>0.33333333333333337</v>
      </c>
      <c r="F468">
        <v>0.33333333333333337</v>
      </c>
      <c r="G468">
        <v>0</v>
      </c>
      <c r="H468">
        <v>6.4213054774113614</v>
      </c>
      <c r="I468">
        <v>78487.677623776981</v>
      </c>
      <c r="J468">
        <v>112.08336052412704</v>
      </c>
      <c r="K468">
        <v>2</v>
      </c>
      <c r="L468">
        <v>2</v>
      </c>
      <c r="M468">
        <v>2</v>
      </c>
      <c r="N468">
        <v>1</v>
      </c>
      <c r="O468">
        <v>1</v>
      </c>
      <c r="P468">
        <v>4</v>
      </c>
      <c r="Q468" s="2">
        <f>IF(COUNTBLANK(Table2[[#This Row],[P1]:[P16]])&gt;0,"",(SUM(Table2[[#This Row],[P1]:[P7]]))*(Table2[[#This Row],[P8]]/10+Table2[[#This Row],[P9]]/1000+Table2[[#This Row],[P10]]/100000)+(PRODUCT(Table2[[#This Row],[P11]:[P16]])))</f>
        <v>129.87356000944965</v>
      </c>
      <c r="R468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469" spans="1:18" x14ac:dyDescent="0.3">
      <c r="A469">
        <v>-0.42981072121058816</v>
      </c>
      <c r="B469">
        <v>0.42981072121058789</v>
      </c>
      <c r="C469">
        <v>-0.42981072121058816</v>
      </c>
      <c r="D469">
        <v>1</v>
      </c>
      <c r="E469">
        <v>0.33333333333333337</v>
      </c>
      <c r="F469">
        <v>0.33333333333333337</v>
      </c>
      <c r="G469">
        <v>0</v>
      </c>
      <c r="H469">
        <v>5.6253921805486176E-3</v>
      </c>
      <c r="I469">
        <v>78487.677623776981</v>
      </c>
      <c r="J469">
        <v>112.08336052412704</v>
      </c>
      <c r="K469">
        <v>2</v>
      </c>
      <c r="L469">
        <v>2</v>
      </c>
      <c r="M469">
        <v>2</v>
      </c>
      <c r="N469">
        <v>1</v>
      </c>
      <c r="O469">
        <v>1</v>
      </c>
      <c r="P469">
        <v>4</v>
      </c>
      <c r="Q469" s="2">
        <f>IF(COUNTBLANK(Table2[[#This Row],[P1]:[P16]])&gt;0,"",(SUM(Table2[[#This Row],[P1]:[P7]]))*(Table2[[#This Row],[P8]]/10+Table2[[#This Row],[P9]]/1000+Table2[[#This Row],[P10]]/100000)+(PRODUCT(Table2[[#This Row],[P11]:[P16]])))</f>
        <v>129.08003280369348</v>
      </c>
      <c r="R469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470" spans="1:18" x14ac:dyDescent="0.3">
      <c r="A470">
        <v>-0.42981072121058816</v>
      </c>
      <c r="B470">
        <v>0.42981072121058789</v>
      </c>
      <c r="C470">
        <v>-0.42981072121058816</v>
      </c>
      <c r="D470">
        <v>1</v>
      </c>
      <c r="E470">
        <v>0.33333333333333337</v>
      </c>
      <c r="F470">
        <v>0.33333333333333337</v>
      </c>
      <c r="G470">
        <v>0</v>
      </c>
      <c r="H470">
        <v>5.6253921805486176E-3</v>
      </c>
      <c r="I470">
        <v>2.0351465608363402</v>
      </c>
      <c r="J470">
        <v>112.08336052412704</v>
      </c>
      <c r="K470">
        <v>2</v>
      </c>
      <c r="L470">
        <v>2</v>
      </c>
      <c r="M470">
        <v>2</v>
      </c>
      <c r="N470">
        <v>1</v>
      </c>
      <c r="O470">
        <v>1</v>
      </c>
      <c r="P470">
        <v>4</v>
      </c>
      <c r="Q470" s="2">
        <f>IF(COUNTBLANK(Table2[[#This Row],[P1]:[P16]])&gt;0,"",(SUM(Table2[[#This Row],[P1]:[P7]]))*(Table2[[#This Row],[P8]]/10+Table2[[#This Row],[P9]]/1000+Table2[[#This Row],[P10]]/100000)+(PRODUCT(Table2[[#This Row],[P11]:[P16]])))</f>
        <v>32.004599272808555</v>
      </c>
      <c r="R470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471" spans="1:18" x14ac:dyDescent="0.3">
      <c r="A471">
        <v>-0.42981072121058816</v>
      </c>
      <c r="B471">
        <v>0.42981072121058789</v>
      </c>
      <c r="C471">
        <v>-0.42981072121058816</v>
      </c>
      <c r="D471">
        <v>1</v>
      </c>
      <c r="E471">
        <v>0.33333333333333337</v>
      </c>
      <c r="F471">
        <v>0.33333333333333337</v>
      </c>
      <c r="G471">
        <v>0</v>
      </c>
      <c r="H471">
        <v>5.6253921805486176E-3</v>
      </c>
      <c r="I471">
        <v>2.0351465608363402</v>
      </c>
      <c r="J471">
        <v>8.6020129540835205E-5</v>
      </c>
      <c r="K471">
        <v>2</v>
      </c>
      <c r="L471">
        <v>2</v>
      </c>
      <c r="M471">
        <v>2</v>
      </c>
      <c r="N471">
        <v>1</v>
      </c>
      <c r="O471">
        <v>1</v>
      </c>
      <c r="P471">
        <v>4</v>
      </c>
      <c r="Q471" s="2">
        <f>IF(COUNTBLANK(Table2[[#This Row],[P1]:[P16]])&gt;0,"",(SUM(Table2[[#This Row],[P1]:[P7]]))*(Table2[[#This Row],[P8]]/10+Table2[[#This Row],[P9]]/1000+Table2[[#This Row],[P10]]/100000)+(PRODUCT(Table2[[#This Row],[P11]:[P16]])))</f>
        <v>32.003212964163993</v>
      </c>
      <c r="R471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472" spans="1:18" x14ac:dyDescent="0.3">
      <c r="A472">
        <v>-0.42981072121058816</v>
      </c>
      <c r="B472">
        <v>0.42981072121058789</v>
      </c>
      <c r="C472">
        <v>-0.42981072121058816</v>
      </c>
      <c r="D472">
        <v>1</v>
      </c>
      <c r="E472">
        <v>0.33333333333333337</v>
      </c>
      <c r="F472">
        <v>0.33333333333333337</v>
      </c>
      <c r="G472">
        <v>0</v>
      </c>
      <c r="H472">
        <v>5.6253921805486176E-3</v>
      </c>
      <c r="I472">
        <v>2.0351465608363402</v>
      </c>
      <c r="J472">
        <v>8.6020129540835205E-5</v>
      </c>
      <c r="K472">
        <v>3</v>
      </c>
      <c r="L472">
        <v>2</v>
      </c>
      <c r="M472">
        <v>2</v>
      </c>
      <c r="N472">
        <v>1</v>
      </c>
      <c r="O472">
        <v>1</v>
      </c>
      <c r="P472">
        <v>4</v>
      </c>
      <c r="Q472" s="2">
        <f>IF(COUNTBLANK(Table2[[#This Row],[P1]:[P16]])&gt;0,"",(SUM(Table2[[#This Row],[P1]:[P7]]))*(Table2[[#This Row],[P8]]/10+Table2[[#This Row],[P9]]/1000+Table2[[#This Row],[P10]]/100000)+(PRODUCT(Table2[[#This Row],[P11]:[P16]])))</f>
        <v>48.003212964163993</v>
      </c>
      <c r="R472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473" spans="1:18" x14ac:dyDescent="0.3">
      <c r="A473">
        <v>-0.42981072121058816</v>
      </c>
      <c r="B473">
        <v>0.42981072121058789</v>
      </c>
      <c r="C473">
        <v>-0.42981072121058816</v>
      </c>
      <c r="D473">
        <v>1</v>
      </c>
      <c r="E473">
        <v>0.33333333333333337</v>
      </c>
      <c r="F473">
        <v>0.33333333333333337</v>
      </c>
      <c r="G473">
        <v>0</v>
      </c>
      <c r="H473">
        <v>5.6253921805486176E-3</v>
      </c>
      <c r="I473">
        <v>2.0351465608363402</v>
      </c>
      <c r="J473">
        <v>8.6020129540835205E-5</v>
      </c>
      <c r="K473">
        <v>3</v>
      </c>
      <c r="L473">
        <v>1</v>
      </c>
      <c r="M473">
        <v>2</v>
      </c>
      <c r="N473">
        <v>1</v>
      </c>
      <c r="O473">
        <v>1</v>
      </c>
      <c r="P473">
        <v>4</v>
      </c>
      <c r="Q473" s="2">
        <f>IF(COUNTBLANK(Table2[[#This Row],[P1]:[P16]])&gt;0,"",(SUM(Table2[[#This Row],[P1]:[P7]]))*(Table2[[#This Row],[P8]]/10+Table2[[#This Row],[P9]]/1000+Table2[[#This Row],[P10]]/100000)+(PRODUCT(Table2[[#This Row],[P11]:[P16]])))</f>
        <v>24.003212964163993</v>
      </c>
      <c r="R473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474" spans="1:18" x14ac:dyDescent="0.3">
      <c r="A474">
        <v>-0.42981072121058816</v>
      </c>
      <c r="B474">
        <v>0.42981072121058789</v>
      </c>
      <c r="C474">
        <v>-0.42981072121058816</v>
      </c>
      <c r="D474">
        <v>1</v>
      </c>
      <c r="E474">
        <v>0.33333333333333337</v>
      </c>
      <c r="F474">
        <v>0.33333333333333337</v>
      </c>
      <c r="G474">
        <v>0</v>
      </c>
      <c r="H474">
        <v>5.6253921805486176E-3</v>
      </c>
      <c r="I474">
        <v>2.0351465608363402</v>
      </c>
      <c r="J474">
        <v>8.6020129540835205E-5</v>
      </c>
      <c r="K474">
        <v>3</v>
      </c>
      <c r="L474">
        <v>1</v>
      </c>
      <c r="M474">
        <v>1</v>
      </c>
      <c r="N474">
        <v>1</v>
      </c>
      <c r="O474">
        <v>1</v>
      </c>
      <c r="P474">
        <v>4</v>
      </c>
      <c r="Q474" s="2">
        <f>IF(COUNTBLANK(Table2[[#This Row],[P1]:[P16]])&gt;0,"",(SUM(Table2[[#This Row],[P1]:[P7]]))*(Table2[[#This Row],[P8]]/10+Table2[[#This Row],[P9]]/1000+Table2[[#This Row],[P10]]/100000)+(PRODUCT(Table2[[#This Row],[P11]:[P16]])))</f>
        <v>12.003212964163993</v>
      </c>
      <c r="R474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475" spans="1:18" x14ac:dyDescent="0.3">
      <c r="A475">
        <v>-0.42981072121058816</v>
      </c>
      <c r="B475">
        <v>0.42981072121058789</v>
      </c>
      <c r="C475">
        <v>-0.42981072121058816</v>
      </c>
      <c r="D475">
        <v>1</v>
      </c>
      <c r="E475">
        <v>0.33333333333333337</v>
      </c>
      <c r="F475">
        <v>0.33333333333333337</v>
      </c>
      <c r="G475">
        <v>0</v>
      </c>
      <c r="H475">
        <v>5.6253921805486176E-3</v>
      </c>
      <c r="I475">
        <v>2.0351465608363402</v>
      </c>
      <c r="J475">
        <v>8.6020129540835205E-5</v>
      </c>
      <c r="K475">
        <v>3</v>
      </c>
      <c r="L475">
        <v>1</v>
      </c>
      <c r="M475">
        <v>1</v>
      </c>
      <c r="N475">
        <v>2</v>
      </c>
      <c r="O475">
        <v>1</v>
      </c>
      <c r="P475">
        <v>4</v>
      </c>
      <c r="Q475" s="2">
        <f>IF(COUNTBLANK(Table2[[#This Row],[P1]:[P16]])&gt;0,"",(SUM(Table2[[#This Row],[P1]:[P7]]))*(Table2[[#This Row],[P8]]/10+Table2[[#This Row],[P9]]/1000+Table2[[#This Row],[P10]]/100000)+(PRODUCT(Table2[[#This Row],[P11]:[P16]])))</f>
        <v>24.003212964163993</v>
      </c>
      <c r="R475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476" spans="1:18" x14ac:dyDescent="0.3">
      <c r="A476">
        <v>-0.42981072121058816</v>
      </c>
      <c r="B476">
        <v>0.42981072121058789</v>
      </c>
      <c r="C476">
        <v>-0.42981072121058816</v>
      </c>
      <c r="D476">
        <v>1</v>
      </c>
      <c r="E476">
        <v>0.33333333333333337</v>
      </c>
      <c r="F476">
        <v>0.33333333333333337</v>
      </c>
      <c r="G476">
        <v>0</v>
      </c>
      <c r="H476">
        <v>5.6253921805486176E-3</v>
      </c>
      <c r="I476">
        <v>2.0351465608363402</v>
      </c>
      <c r="J476">
        <v>8.6020129540835205E-5</v>
      </c>
      <c r="K476">
        <v>3</v>
      </c>
      <c r="L476">
        <v>1</v>
      </c>
      <c r="M476">
        <v>1</v>
      </c>
      <c r="N476">
        <v>2</v>
      </c>
      <c r="O476">
        <v>2</v>
      </c>
      <c r="P476">
        <v>4</v>
      </c>
      <c r="Q476" s="2">
        <f>IF(COUNTBLANK(Table2[[#This Row],[P1]:[P16]])&gt;0,"",(SUM(Table2[[#This Row],[P1]:[P7]]))*(Table2[[#This Row],[P8]]/10+Table2[[#This Row],[P9]]/1000+Table2[[#This Row],[P10]]/100000)+(PRODUCT(Table2[[#This Row],[P11]:[P16]])))</f>
        <v>48.003212964163993</v>
      </c>
      <c r="R476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477" spans="1:18" x14ac:dyDescent="0.3">
      <c r="A477">
        <v>-0.42981072121058816</v>
      </c>
      <c r="B477">
        <v>0.42981072121058789</v>
      </c>
      <c r="C477">
        <v>-0.42981072121058816</v>
      </c>
      <c r="D477">
        <v>1</v>
      </c>
      <c r="E477">
        <v>0.33333333333333337</v>
      </c>
      <c r="F477">
        <v>0.33333333333333337</v>
      </c>
      <c r="G477">
        <v>0</v>
      </c>
      <c r="H477">
        <v>5.6253921805486176E-3</v>
      </c>
      <c r="I477">
        <v>2.0351465608363402</v>
      </c>
      <c r="J477">
        <v>8.6020129540835205E-5</v>
      </c>
      <c r="K477">
        <v>3</v>
      </c>
      <c r="L477">
        <v>1</v>
      </c>
      <c r="M477">
        <v>1</v>
      </c>
      <c r="N477">
        <v>2</v>
      </c>
      <c r="O477">
        <v>2</v>
      </c>
      <c r="P477">
        <v>2</v>
      </c>
      <c r="Q477" s="2">
        <f>IF(COUNTBLANK(Table2[[#This Row],[P1]:[P16]])&gt;0,"",(SUM(Table2[[#This Row],[P1]:[P7]]))*(Table2[[#This Row],[P8]]/10+Table2[[#This Row],[P9]]/1000+Table2[[#This Row],[P10]]/100000)+(PRODUCT(Table2[[#This Row],[P11]:[P16]])))</f>
        <v>24.003212964163993</v>
      </c>
      <c r="R477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478" spans="1:18" x14ac:dyDescent="0.3">
      <c r="A478">
        <v>-3.0902323061678136</v>
      </c>
      <c r="B478">
        <v>-0.4298107212105885</v>
      </c>
      <c r="C478">
        <v>0.42981072121058789</v>
      </c>
      <c r="D478">
        <v>1</v>
      </c>
      <c r="E478">
        <v>1</v>
      </c>
      <c r="F478">
        <v>1</v>
      </c>
      <c r="G478">
        <v>0</v>
      </c>
      <c r="H478">
        <v>1.1507093261523842</v>
      </c>
      <c r="I478">
        <v>2.0351465608363379</v>
      </c>
      <c r="J478">
        <v>4689934.7355809398</v>
      </c>
      <c r="K478">
        <v>3</v>
      </c>
      <c r="L478">
        <v>1</v>
      </c>
      <c r="M478">
        <v>2</v>
      </c>
      <c r="N478">
        <v>1</v>
      </c>
      <c r="O478">
        <v>2</v>
      </c>
      <c r="P478">
        <v>2</v>
      </c>
      <c r="Q478" s="2">
        <f>IF(COUNTBLANK(Table2[[#This Row],[P1]:[P16]])&gt;0,"",(SUM(Table2[[#This Row],[P1]:[P7]]))*(Table2[[#This Row],[P8]]/10+Table2[[#This Row],[P9]]/1000+Table2[[#This Row],[P10]]/100000)+(PRODUCT(Table2[[#This Row],[P11]:[P16]])))</f>
        <v>19.757596978729616</v>
      </c>
      <c r="R478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479" spans="1:18" x14ac:dyDescent="0.3">
      <c r="A479">
        <v>0.42981072121058789</v>
      </c>
      <c r="B479">
        <v>-0.4298107212105885</v>
      </c>
      <c r="C479">
        <v>0.42981072121058789</v>
      </c>
      <c r="D479">
        <v>1</v>
      </c>
      <c r="E479">
        <v>1</v>
      </c>
      <c r="F479">
        <v>1</v>
      </c>
      <c r="G479">
        <v>0</v>
      </c>
      <c r="H479">
        <v>1.1507093261523842</v>
      </c>
      <c r="I479">
        <v>2.0351465608363379</v>
      </c>
      <c r="J479">
        <v>4689934.7355809398</v>
      </c>
      <c r="K479">
        <v>3</v>
      </c>
      <c r="L479">
        <v>1</v>
      </c>
      <c r="M479">
        <v>2</v>
      </c>
      <c r="N479">
        <v>1</v>
      </c>
      <c r="O479">
        <v>2</v>
      </c>
      <c r="P479">
        <v>2</v>
      </c>
      <c r="Q479" s="2">
        <f>IF(COUNTBLANK(Table2[[#This Row],[P1]:[P16]])&gt;0,"",(SUM(Table2[[#This Row],[P1]:[P7]]))*(Table2[[#This Row],[P8]]/10+Table2[[#This Row],[P9]]/1000+Table2[[#This Row],[P10]]/100000)+(PRODUCT(Table2[[#This Row],[P11]:[P16]])))</f>
        <v>185.25753606461151</v>
      </c>
      <c r="R479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20.085536923187668</v>
      </c>
    </row>
    <row r="480" spans="1:18" x14ac:dyDescent="0.3">
      <c r="A480">
        <v>0.42981072121058789</v>
      </c>
      <c r="B480">
        <v>3.0902323061678136</v>
      </c>
      <c r="C480">
        <v>0.42981072121058789</v>
      </c>
      <c r="D480">
        <v>1</v>
      </c>
      <c r="E480">
        <v>1</v>
      </c>
      <c r="F480">
        <v>1</v>
      </c>
      <c r="G480">
        <v>0</v>
      </c>
      <c r="H480">
        <v>1.1507093261523842</v>
      </c>
      <c r="I480">
        <v>2.0351465608363379</v>
      </c>
      <c r="J480">
        <v>4689934.7355809398</v>
      </c>
      <c r="K480">
        <v>3</v>
      </c>
      <c r="L480">
        <v>1</v>
      </c>
      <c r="M480">
        <v>2</v>
      </c>
      <c r="N480">
        <v>1</v>
      </c>
      <c r="O480">
        <v>2</v>
      </c>
      <c r="P480">
        <v>2</v>
      </c>
      <c r="Q480" s="2">
        <f>IF(COUNTBLANK(Table2[[#This Row],[P1]:[P16]])&gt;0,"",(SUM(Table2[[#This Row],[P1]:[P7]]))*(Table2[[#This Row],[P8]]/10+Table2[[#This Row],[P9]]/1000+Table2[[#This Row],[P10]]/100000)+(PRODUCT(Table2[[#This Row],[P11]:[P16]])))</f>
        <v>350.75747515049341</v>
      </c>
      <c r="R480" s="2">
        <f>IF(COUNTBLANK(Table2[[#This Row],[P1]:[P16]])&gt;0,"",(Table2[[#This Row],[P1]]^2+(Table2[[#This Row],[P2]]*Table2[[#This Row],[P3]])+EXP(Table2[[#This Row],[P4]]+Table2[[#This Row],[P5]]+Table2[[#This Row],[P6]]+Table2[[#This Row],[P7]])))</f>
        <v>21.59848915547748</v>
      </c>
    </row>
    <row r="481" spans="1:18" x14ac:dyDescent="0.3">
      <c r="A481">
        <v>0.42981072121058789</v>
      </c>
      <c r="B481">
        <v>3.0902323061678136</v>
      </c>
      <c r="C481">
        <v>-3.0902323061678136</v>
      </c>
      <c r="D481">
        <v>1</v>
      </c>
      <c r="E481">
        <v>1</v>
      </c>
      <c r="F481">
        <v>1</v>
      </c>
      <c r="G481">
        <v>0</v>
      </c>
      <c r="H481">
        <v>1.1507093261523842</v>
      </c>
      <c r="I481">
        <v>2.0351465608363379</v>
      </c>
      <c r="J481">
        <v>4689934.7355809398</v>
      </c>
      <c r="K481">
        <v>3</v>
      </c>
      <c r="L481">
        <v>1</v>
      </c>
      <c r="M481">
        <v>2</v>
      </c>
      <c r="N481">
        <v>1</v>
      </c>
      <c r="O481">
        <v>2</v>
      </c>
      <c r="P481">
        <v>2</v>
      </c>
      <c r="Q481" s="2">
        <f>IF(COUNTBLANK(Table2[[#This Row],[P1]:[P16]])&gt;0,"",(SUM(Table2[[#This Row],[P1]:[P7]]))*(Table2[[#This Row],[P8]]/10+Table2[[#This Row],[P9]]/1000+Table2[[#This Row],[P10]]/100000)+(PRODUCT(Table2[[#This Row],[P11]:[P16]])))</f>
        <v>185.25753606461154</v>
      </c>
      <c r="R481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482" spans="1:18" x14ac:dyDescent="0.3">
      <c r="A482">
        <v>0.42981072121058789</v>
      </c>
      <c r="B482">
        <v>3.0902323061678136</v>
      </c>
      <c r="C482">
        <v>-3.0902323061678136</v>
      </c>
      <c r="D482">
        <v>0.33333333333333337</v>
      </c>
      <c r="E482">
        <v>1</v>
      </c>
      <c r="F482">
        <v>1</v>
      </c>
      <c r="G482">
        <v>0</v>
      </c>
      <c r="H482">
        <v>1.1507093261523842</v>
      </c>
      <c r="I482">
        <v>2.0351465608363379</v>
      </c>
      <c r="J482">
        <v>4689934.7355809398</v>
      </c>
      <c r="K482">
        <v>3</v>
      </c>
      <c r="L482">
        <v>1</v>
      </c>
      <c r="M482">
        <v>2</v>
      </c>
      <c r="N482">
        <v>1</v>
      </c>
      <c r="O482">
        <v>2</v>
      </c>
      <c r="P482">
        <v>2</v>
      </c>
      <c r="Q482" s="2">
        <f>IF(COUNTBLANK(Table2[[#This Row],[P1]:[P16]])&gt;0,"",(SUM(Table2[[#This Row],[P1]:[P7]]))*(Table2[[#This Row],[P8]]/10+Table2[[#This Row],[P9]]/1000+Table2[[#This Row],[P10]]/100000)+(PRODUCT(Table2[[#This Row],[P11]:[P16]])))</f>
        <v>153.91323377462123</v>
      </c>
      <c r="R482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483" spans="1:18" x14ac:dyDescent="0.3">
      <c r="A483">
        <v>0.42981072121058789</v>
      </c>
      <c r="B483">
        <v>3.0902323061678136</v>
      </c>
      <c r="C483">
        <v>-3.0902323061678136</v>
      </c>
      <c r="D483">
        <v>0.33333333333333337</v>
      </c>
      <c r="E483">
        <v>0.33333333333333337</v>
      </c>
      <c r="F483">
        <v>1</v>
      </c>
      <c r="G483">
        <v>0</v>
      </c>
      <c r="H483">
        <v>1.1507093261523842</v>
      </c>
      <c r="I483">
        <v>2.0351465608363379</v>
      </c>
      <c r="J483">
        <v>4689934.7355809398</v>
      </c>
      <c r="K483">
        <v>3</v>
      </c>
      <c r="L483">
        <v>1</v>
      </c>
      <c r="M483">
        <v>2</v>
      </c>
      <c r="N483">
        <v>1</v>
      </c>
      <c r="O483">
        <v>2</v>
      </c>
      <c r="P483">
        <v>2</v>
      </c>
      <c r="Q483" s="2">
        <f>IF(COUNTBLANK(Table2[[#This Row],[P1]:[P16]])&gt;0,"",(SUM(Table2[[#This Row],[P1]:[P7]]))*(Table2[[#This Row],[P8]]/10+Table2[[#This Row],[P9]]/1000+Table2[[#This Row],[P10]]/100000)+(PRODUCT(Table2[[#This Row],[P11]:[P16]])))</f>
        <v>122.56893148463094</v>
      </c>
      <c r="R483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-4.0703083995456488</v>
      </c>
    </row>
    <row r="484" spans="1:18" x14ac:dyDescent="0.3">
      <c r="A484">
        <v>0.42981072121058789</v>
      </c>
      <c r="B484">
        <v>3.0902323061678136</v>
      </c>
      <c r="C484">
        <v>-3.0902323061678136</v>
      </c>
      <c r="D484">
        <v>0.33333333333333337</v>
      </c>
      <c r="E484">
        <v>0.33333333333333337</v>
      </c>
      <c r="F484">
        <v>0.33333333333333337</v>
      </c>
      <c r="G484">
        <v>0</v>
      </c>
      <c r="H484">
        <v>1.1507093261523842</v>
      </c>
      <c r="I484">
        <v>2.0351465608363379</v>
      </c>
      <c r="J484">
        <v>4689934.7355809398</v>
      </c>
      <c r="K484">
        <v>3</v>
      </c>
      <c r="L484">
        <v>1</v>
      </c>
      <c r="M484">
        <v>2</v>
      </c>
      <c r="N484">
        <v>1</v>
      </c>
      <c r="O484">
        <v>2</v>
      </c>
      <c r="P484">
        <v>2</v>
      </c>
      <c r="Q484" s="2">
        <f>IF(COUNTBLANK(Table2[[#This Row],[P1]:[P16]])&gt;0,"",(SUM(Table2[[#This Row],[P1]:[P7]]))*(Table2[[#This Row],[P8]]/10+Table2[[#This Row],[P9]]/1000+Table2[[#This Row],[P10]]/100000)+(PRODUCT(Table2[[#This Row],[P11]:[P16]])))</f>
        <v>91.224629194640599</v>
      </c>
      <c r="R484" s="2">
        <f>IF(COUNTBLANK(Table2[[#This Row],[P1]:[P16]])&gt;0,"",(Table2[[#This Row],[P1]]^2+(Table2[[#This Row],[P2]]*Table2[[#This Row],[P3]])+EXP(Table2[[#This Row],[P4]]+Table2[[#This Row],[P5]]+Table2[[#This Row],[P6]]+Table2[[#This Row],[P7]])))</f>
        <v>-6.6465166215566338</v>
      </c>
    </row>
    <row r="485" spans="1:18" x14ac:dyDescent="0.3">
      <c r="A485">
        <v>0.42981072121058789</v>
      </c>
      <c r="B485">
        <v>3.0902323061678136</v>
      </c>
      <c r="C485">
        <v>-3.0902323061678136</v>
      </c>
      <c r="D485">
        <v>0.33333333333333337</v>
      </c>
      <c r="E485">
        <v>0.33333333333333337</v>
      </c>
      <c r="F485">
        <v>0.33333333333333337</v>
      </c>
      <c r="G485">
        <v>0.66666666666666663</v>
      </c>
      <c r="H485">
        <v>1.1507093261523842</v>
      </c>
      <c r="I485">
        <v>2.0351465608363379</v>
      </c>
      <c r="J485">
        <v>4689934.7355809398</v>
      </c>
      <c r="K485">
        <v>3</v>
      </c>
      <c r="L485">
        <v>1</v>
      </c>
      <c r="M485">
        <v>2</v>
      </c>
      <c r="N485">
        <v>1</v>
      </c>
      <c r="O485">
        <v>2</v>
      </c>
      <c r="P485">
        <v>2</v>
      </c>
      <c r="Q485" s="2">
        <f>IF(COUNTBLANK(Table2[[#This Row],[P1]:[P16]])&gt;0,"",(SUM(Table2[[#This Row],[P1]:[P7]]))*(Table2[[#This Row],[P8]]/10+Table2[[#This Row],[P9]]/1000+Table2[[#This Row],[P10]]/100000)+(PRODUCT(Table2[[#This Row],[P11]:[P16]])))</f>
        <v>122.56893148463091</v>
      </c>
      <c r="R485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486" spans="1:18" x14ac:dyDescent="0.3">
      <c r="A486">
        <v>0.42981072121058789</v>
      </c>
      <c r="B486">
        <v>3.0902323061678136</v>
      </c>
      <c r="C486">
        <v>-3.0902323061678136</v>
      </c>
      <c r="D486">
        <v>0.33333333333333337</v>
      </c>
      <c r="E486">
        <v>0.33333333333333337</v>
      </c>
      <c r="F486">
        <v>0.33333333333333337</v>
      </c>
      <c r="G486">
        <v>0.66666666666666663</v>
      </c>
      <c r="H486">
        <v>1313.5183933451606</v>
      </c>
      <c r="I486">
        <v>2.0351465608363379</v>
      </c>
      <c r="J486">
        <v>4689934.7355809398</v>
      </c>
      <c r="K486">
        <v>3</v>
      </c>
      <c r="L486">
        <v>1</v>
      </c>
      <c r="M486">
        <v>2</v>
      </c>
      <c r="N486">
        <v>1</v>
      </c>
      <c r="O486">
        <v>2</v>
      </c>
      <c r="P486">
        <v>2</v>
      </c>
      <c r="Q486" s="2">
        <f>IF(COUNTBLANK(Table2[[#This Row],[P1]:[P16]])&gt;0,"",(SUM(Table2[[#This Row],[P1]:[P7]]))*(Table2[[#This Row],[P8]]/10+Table2[[#This Row],[P9]]/1000+Table2[[#This Row],[P10]]/100000)+(PRODUCT(Table2[[#This Row],[P11]:[P16]])))</f>
        <v>397.70384889730013</v>
      </c>
      <c r="R486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487" spans="1:18" x14ac:dyDescent="0.3">
      <c r="A487">
        <v>0.42981072121058789</v>
      </c>
      <c r="B487">
        <v>3.0902323061678136</v>
      </c>
      <c r="C487">
        <v>-3.0902323061678136</v>
      </c>
      <c r="D487">
        <v>0.33333333333333337</v>
      </c>
      <c r="E487">
        <v>0.33333333333333337</v>
      </c>
      <c r="F487">
        <v>0.33333333333333337</v>
      </c>
      <c r="G487">
        <v>0.66666666666666663</v>
      </c>
      <c r="H487">
        <v>1313.5183933451606</v>
      </c>
      <c r="I487">
        <v>78487.677623776981</v>
      </c>
      <c r="J487">
        <v>4689934.7355809398</v>
      </c>
      <c r="K487">
        <v>3</v>
      </c>
      <c r="L487">
        <v>1</v>
      </c>
      <c r="M487">
        <v>2</v>
      </c>
      <c r="N487">
        <v>1</v>
      </c>
      <c r="O487">
        <v>2</v>
      </c>
      <c r="P487">
        <v>2</v>
      </c>
      <c r="Q487" s="2">
        <f>IF(COUNTBLANK(Table2[[#This Row],[P1]:[P16]])&gt;0,"",(SUM(Table2[[#This Row],[P1]:[P7]]))*(Table2[[#This Row],[P8]]/10+Table2[[#This Row],[P9]]/1000+Table2[[#This Row],[P10]]/100000)+(PRODUCT(Table2[[#This Row],[P11]:[P16]])))</f>
        <v>562.24722362380237</v>
      </c>
      <c r="R487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488" spans="1:18" x14ac:dyDescent="0.3">
      <c r="A488">
        <v>0.42981072121058789</v>
      </c>
      <c r="B488">
        <v>3.0902323061678136</v>
      </c>
      <c r="C488">
        <v>-3.0902323061678136</v>
      </c>
      <c r="D488">
        <v>0.33333333333333337</v>
      </c>
      <c r="E488">
        <v>0.33333333333333337</v>
      </c>
      <c r="F488">
        <v>0.33333333333333337</v>
      </c>
      <c r="G488">
        <v>0.66666666666666663</v>
      </c>
      <c r="H488">
        <v>1313.5183933451606</v>
      </c>
      <c r="I488">
        <v>78487.677623776981</v>
      </c>
      <c r="J488">
        <v>3.5993638271212678</v>
      </c>
      <c r="K488">
        <v>3</v>
      </c>
      <c r="L488">
        <v>1</v>
      </c>
      <c r="M488">
        <v>2</v>
      </c>
      <c r="N488">
        <v>1</v>
      </c>
      <c r="O488">
        <v>2</v>
      </c>
      <c r="P488">
        <v>2</v>
      </c>
      <c r="Q488" s="2">
        <f>IF(COUNTBLANK(Table2[[#This Row],[P1]:[P16]])&gt;0,"",(SUM(Table2[[#This Row],[P1]:[P7]]))*(Table2[[#This Row],[P8]]/10+Table2[[#This Row],[P9]]/1000+Table2[[#This Row],[P10]]/100000)+(PRODUCT(Table2[[#This Row],[P11]:[P16]])))</f>
        <v>463.92387784599572</v>
      </c>
      <c r="R488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489" spans="1:18" x14ac:dyDescent="0.3">
      <c r="A489">
        <v>0.42981072121058789</v>
      </c>
      <c r="B489">
        <v>3.0902323061678136</v>
      </c>
      <c r="C489">
        <v>-3.0902323061678136</v>
      </c>
      <c r="D489">
        <v>0.33333333333333337</v>
      </c>
      <c r="E489">
        <v>0.33333333333333337</v>
      </c>
      <c r="F489">
        <v>0.33333333333333337</v>
      </c>
      <c r="G489">
        <v>0.66666666666666663</v>
      </c>
      <c r="H489">
        <v>1313.5183933451606</v>
      </c>
      <c r="I489">
        <v>78487.677623776981</v>
      </c>
      <c r="J489">
        <v>3.5993638271212678</v>
      </c>
      <c r="K489">
        <v>5</v>
      </c>
      <c r="L489">
        <v>1</v>
      </c>
      <c r="M489">
        <v>2</v>
      </c>
      <c r="N489">
        <v>1</v>
      </c>
      <c r="O489">
        <v>2</v>
      </c>
      <c r="P489">
        <v>2</v>
      </c>
      <c r="Q489" s="2">
        <f>IF(COUNTBLANK(Table2[[#This Row],[P1]:[P16]])&gt;0,"",(SUM(Table2[[#This Row],[P1]:[P7]]))*(Table2[[#This Row],[P8]]/10+Table2[[#This Row],[P9]]/1000+Table2[[#This Row],[P10]]/100000)+(PRODUCT(Table2[[#This Row],[P11]:[P16]])))</f>
        <v>479.92387784599572</v>
      </c>
      <c r="R489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490" spans="1:18" x14ac:dyDescent="0.3">
      <c r="A490">
        <v>0.42981072121058789</v>
      </c>
      <c r="B490">
        <v>3.0902323061678136</v>
      </c>
      <c r="C490">
        <v>-3.0902323061678136</v>
      </c>
      <c r="D490">
        <v>0.33333333333333337</v>
      </c>
      <c r="E490">
        <v>0.33333333333333337</v>
      </c>
      <c r="F490">
        <v>0.33333333333333337</v>
      </c>
      <c r="G490">
        <v>0.66666666666666663</v>
      </c>
      <c r="H490">
        <v>1313.5183933451606</v>
      </c>
      <c r="I490">
        <v>78487.677623776981</v>
      </c>
      <c r="J490">
        <v>3.5993638271212678</v>
      </c>
      <c r="K490">
        <v>5</v>
      </c>
      <c r="L490">
        <v>3</v>
      </c>
      <c r="M490">
        <v>2</v>
      </c>
      <c r="N490">
        <v>1</v>
      </c>
      <c r="O490">
        <v>2</v>
      </c>
      <c r="P490">
        <v>2</v>
      </c>
      <c r="Q490" s="2">
        <f>IF(COUNTBLANK(Table2[[#This Row],[P1]:[P16]])&gt;0,"",(SUM(Table2[[#This Row],[P1]:[P7]]))*(Table2[[#This Row],[P8]]/10+Table2[[#This Row],[P9]]/1000+Table2[[#This Row],[P10]]/100000)+(PRODUCT(Table2[[#This Row],[P11]:[P16]])))</f>
        <v>559.92387784599578</v>
      </c>
      <c r="R490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491" spans="1:18" x14ac:dyDescent="0.3">
      <c r="A491">
        <v>0.42981072121058789</v>
      </c>
      <c r="B491">
        <v>3.0902323061678136</v>
      </c>
      <c r="C491">
        <v>-3.0902323061678136</v>
      </c>
      <c r="D491">
        <v>0.33333333333333337</v>
      </c>
      <c r="E491">
        <v>0.33333333333333337</v>
      </c>
      <c r="F491">
        <v>0.33333333333333337</v>
      </c>
      <c r="G491">
        <v>0.66666666666666663</v>
      </c>
      <c r="H491">
        <v>1313.5183933451606</v>
      </c>
      <c r="I491">
        <v>78487.677623776981</v>
      </c>
      <c r="J491">
        <v>3.5993638271212678</v>
      </c>
      <c r="K491">
        <v>5</v>
      </c>
      <c r="L491">
        <v>3</v>
      </c>
      <c r="M491">
        <v>1</v>
      </c>
      <c r="N491">
        <v>1</v>
      </c>
      <c r="O491">
        <v>2</v>
      </c>
      <c r="P491">
        <v>2</v>
      </c>
      <c r="Q491" s="2">
        <f>IF(COUNTBLANK(Table2[[#This Row],[P1]:[P16]])&gt;0,"",(SUM(Table2[[#This Row],[P1]:[P7]]))*(Table2[[#This Row],[P8]]/10+Table2[[#This Row],[P9]]/1000+Table2[[#This Row],[P10]]/100000)+(PRODUCT(Table2[[#This Row],[P11]:[P16]])))</f>
        <v>499.92387784599572</v>
      </c>
      <c r="R491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492" spans="1:18" x14ac:dyDescent="0.3">
      <c r="A492">
        <v>0.42981072121058789</v>
      </c>
      <c r="B492">
        <v>3.0902323061678136</v>
      </c>
      <c r="C492">
        <v>-3.0902323061678136</v>
      </c>
      <c r="D492">
        <v>0.33333333333333337</v>
      </c>
      <c r="E492">
        <v>0.33333333333333337</v>
      </c>
      <c r="F492">
        <v>0.33333333333333337</v>
      </c>
      <c r="G492">
        <v>0.66666666666666663</v>
      </c>
      <c r="H492">
        <v>1313.5183933451606</v>
      </c>
      <c r="I492">
        <v>78487.677623776981</v>
      </c>
      <c r="J492">
        <v>3.5993638271212678</v>
      </c>
      <c r="K492">
        <v>5</v>
      </c>
      <c r="L492">
        <v>3</v>
      </c>
      <c r="M492">
        <v>1</v>
      </c>
      <c r="N492">
        <v>2</v>
      </c>
      <c r="O492">
        <v>2</v>
      </c>
      <c r="P492">
        <v>2</v>
      </c>
      <c r="Q492" s="2">
        <f>IF(COUNTBLANK(Table2[[#This Row],[P1]:[P16]])&gt;0,"",(SUM(Table2[[#This Row],[P1]:[P7]]))*(Table2[[#This Row],[P8]]/10+Table2[[#This Row],[P9]]/1000+Table2[[#This Row],[P10]]/100000)+(PRODUCT(Table2[[#This Row],[P11]:[P16]])))</f>
        <v>559.92387784599578</v>
      </c>
      <c r="R492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493" spans="1:18" x14ac:dyDescent="0.3">
      <c r="A493">
        <v>0.42981072121058789</v>
      </c>
      <c r="B493">
        <v>3.0902323061678136</v>
      </c>
      <c r="C493">
        <v>-3.0902323061678136</v>
      </c>
      <c r="D493">
        <v>0.33333333333333337</v>
      </c>
      <c r="E493">
        <v>0.33333333333333337</v>
      </c>
      <c r="F493">
        <v>0.33333333333333337</v>
      </c>
      <c r="G493">
        <v>0.66666666666666663</v>
      </c>
      <c r="H493">
        <v>1313.5183933451606</v>
      </c>
      <c r="I493">
        <v>78487.677623776981</v>
      </c>
      <c r="J493">
        <v>3.5993638271212678</v>
      </c>
      <c r="K493">
        <v>5</v>
      </c>
      <c r="L493">
        <v>3</v>
      </c>
      <c r="M493">
        <v>1</v>
      </c>
      <c r="N493">
        <v>2</v>
      </c>
      <c r="O493">
        <v>1</v>
      </c>
      <c r="P493">
        <v>2</v>
      </c>
      <c r="Q493" s="2">
        <f>IF(COUNTBLANK(Table2[[#This Row],[P1]:[P16]])&gt;0,"",(SUM(Table2[[#This Row],[P1]:[P7]]))*(Table2[[#This Row],[P8]]/10+Table2[[#This Row],[P9]]/1000+Table2[[#This Row],[P10]]/100000)+(PRODUCT(Table2[[#This Row],[P11]:[P16]])))</f>
        <v>499.92387784599572</v>
      </c>
      <c r="R493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494" spans="1:18" x14ac:dyDescent="0.3">
      <c r="A494">
        <v>0.42981072121058789</v>
      </c>
      <c r="B494">
        <v>3.0902323061678136</v>
      </c>
      <c r="C494">
        <v>-3.0902323061678136</v>
      </c>
      <c r="D494">
        <v>0.33333333333333337</v>
      </c>
      <c r="E494">
        <v>0.33333333333333337</v>
      </c>
      <c r="F494">
        <v>0.33333333333333337</v>
      </c>
      <c r="G494">
        <v>0.66666666666666663</v>
      </c>
      <c r="H494">
        <v>1313.5183933451606</v>
      </c>
      <c r="I494">
        <v>78487.677623776981</v>
      </c>
      <c r="J494">
        <v>3.5993638271212678</v>
      </c>
      <c r="K494">
        <v>5</v>
      </c>
      <c r="L494">
        <v>3</v>
      </c>
      <c r="M494">
        <v>1</v>
      </c>
      <c r="N494">
        <v>2</v>
      </c>
      <c r="O494">
        <v>1</v>
      </c>
      <c r="P494">
        <v>4</v>
      </c>
      <c r="Q494" s="2">
        <f>IF(COUNTBLANK(Table2[[#This Row],[P1]:[P16]])&gt;0,"",(SUM(Table2[[#This Row],[P1]:[P7]]))*(Table2[[#This Row],[P8]]/10+Table2[[#This Row],[P9]]/1000+Table2[[#This Row],[P10]]/100000)+(PRODUCT(Table2[[#This Row],[P11]:[P16]])))</f>
        <v>559.92387784599578</v>
      </c>
      <c r="R494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495" spans="1:18" x14ac:dyDescent="0.3">
      <c r="A495">
        <v>3.0902323061678136</v>
      </c>
      <c r="B495">
        <v>3.0902323061678136</v>
      </c>
      <c r="C495">
        <v>0.42981072121058789</v>
      </c>
      <c r="D495">
        <v>0</v>
      </c>
      <c r="E495">
        <v>0.66666666666666663</v>
      </c>
      <c r="F495">
        <v>0.66666666666666663</v>
      </c>
      <c r="G495">
        <v>0.33333333333333331</v>
      </c>
      <c r="H495">
        <v>6.4213054774113614</v>
      </c>
      <c r="I495">
        <v>26.827625628449667</v>
      </c>
      <c r="J495">
        <v>4689934.7355809398</v>
      </c>
      <c r="K495">
        <v>5</v>
      </c>
      <c r="L495">
        <v>3</v>
      </c>
      <c r="M495">
        <v>1</v>
      </c>
      <c r="N495">
        <v>1</v>
      </c>
      <c r="O495">
        <v>2</v>
      </c>
      <c r="P495">
        <v>4</v>
      </c>
      <c r="Q495" s="2">
        <f>IF(COUNTBLANK(Table2[[#This Row],[P1]:[P16]])&gt;0,"",(SUM(Table2[[#This Row],[P1]:[P7]]))*(Table2[[#This Row],[P8]]/10+Table2[[#This Row],[P9]]/1000+Table2[[#This Row],[P10]]/100000)+(PRODUCT(Table2[[#This Row],[P11]:[P16]])))</f>
        <v>513.72010591342018</v>
      </c>
      <c r="R495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16.172240732775517</v>
      </c>
    </row>
    <row r="496" spans="1:18" x14ac:dyDescent="0.3">
      <c r="A496">
        <v>-0.42981072121058816</v>
      </c>
      <c r="B496">
        <v>3.0902323061678136</v>
      </c>
      <c r="C496">
        <v>0.42981072121058789</v>
      </c>
      <c r="D496">
        <v>0</v>
      </c>
      <c r="E496">
        <v>0.66666666666666663</v>
      </c>
      <c r="F496">
        <v>0.66666666666666663</v>
      </c>
      <c r="G496">
        <v>0.33333333333333331</v>
      </c>
      <c r="H496">
        <v>6.4213054774113614</v>
      </c>
      <c r="I496">
        <v>26.827625628449667</v>
      </c>
      <c r="J496">
        <v>4689934.7355809398</v>
      </c>
      <c r="K496">
        <v>5</v>
      </c>
      <c r="L496">
        <v>3</v>
      </c>
      <c r="M496">
        <v>1</v>
      </c>
      <c r="N496">
        <v>1</v>
      </c>
      <c r="O496">
        <v>2</v>
      </c>
      <c r="P496">
        <v>4</v>
      </c>
      <c r="Q496" s="2">
        <f>IF(COUNTBLANK(Table2[[#This Row],[P1]:[P16]])&gt;0,"",(SUM(Table2[[#This Row],[P1]:[P7]]))*(Table2[[#This Row],[P8]]/10+Table2[[#This Row],[P9]]/1000+Table2[[#This Row],[P10]]/100000)+(PRODUCT(Table2[[#This Row],[P11]:[P16]])))</f>
        <v>346.27762371122822</v>
      </c>
      <c r="R496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6.8074422827598404</v>
      </c>
    </row>
    <row r="497" spans="1:18" x14ac:dyDescent="0.3">
      <c r="A497">
        <v>-0.42981072121058816</v>
      </c>
      <c r="B497">
        <v>-0.42981072121058816</v>
      </c>
      <c r="C497">
        <v>0.42981072121058789</v>
      </c>
      <c r="D497">
        <v>0</v>
      </c>
      <c r="E497">
        <v>0.66666666666666663</v>
      </c>
      <c r="F497">
        <v>0.66666666666666663</v>
      </c>
      <c r="G497">
        <v>0.33333333333333331</v>
      </c>
      <c r="H497">
        <v>6.4213054774113614</v>
      </c>
      <c r="I497">
        <v>26.827625628449667</v>
      </c>
      <c r="J497">
        <v>4689934.7355809398</v>
      </c>
      <c r="K497">
        <v>5</v>
      </c>
      <c r="L497">
        <v>3</v>
      </c>
      <c r="M497">
        <v>1</v>
      </c>
      <c r="N497">
        <v>1</v>
      </c>
      <c r="O497">
        <v>2</v>
      </c>
      <c r="P497">
        <v>4</v>
      </c>
      <c r="Q497" s="2">
        <f>IF(COUNTBLANK(Table2[[#This Row],[P1]:[P16]])&gt;0,"",(SUM(Table2[[#This Row],[P1]:[P7]]))*(Table2[[#This Row],[P8]]/10+Table2[[#This Row],[P9]]/1000+Table2[[#This Row],[P10]]/100000)+(PRODUCT(Table2[[#This Row],[P11]:[P16]])))</f>
        <v>178.83514150903625</v>
      </c>
      <c r="R497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5.2944900504700287</v>
      </c>
    </row>
    <row r="498" spans="1:18" x14ac:dyDescent="0.3">
      <c r="A498">
        <v>-0.42981072121058816</v>
      </c>
      <c r="B498">
        <v>-0.42981072121058816</v>
      </c>
      <c r="C498">
        <v>-3.0902323061678136</v>
      </c>
      <c r="D498">
        <v>0</v>
      </c>
      <c r="E498">
        <v>0.66666666666666663</v>
      </c>
      <c r="F498">
        <v>0.66666666666666663</v>
      </c>
      <c r="G498">
        <v>0.33333333333333331</v>
      </c>
      <c r="H498">
        <v>6.4213054774113614</v>
      </c>
      <c r="I498">
        <v>26.827625628449667</v>
      </c>
      <c r="J498">
        <v>4689934.7355809398</v>
      </c>
      <c r="K498">
        <v>5</v>
      </c>
      <c r="L498">
        <v>3</v>
      </c>
      <c r="M498">
        <v>1</v>
      </c>
      <c r="N498">
        <v>1</v>
      </c>
      <c r="O498">
        <v>2</v>
      </c>
      <c r="P498">
        <v>4</v>
      </c>
      <c r="Q498" s="2">
        <f>IF(COUNTBLANK(Table2[[#This Row],[P1]:[P16]])&gt;0,"",(SUM(Table2[[#This Row],[P1]:[P7]]))*(Table2[[#This Row],[P8]]/10+Table2[[#This Row],[P9]]/1000+Table2[[#This Row],[P10]]/100000)+(PRODUCT(Table2[[#This Row],[P11]:[P16]])))</f>
        <v>11.392659306844308</v>
      </c>
      <c r="R498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499" spans="1:18" x14ac:dyDescent="0.3">
      <c r="A499">
        <v>-0.42981072121058816</v>
      </c>
      <c r="B499">
        <v>-0.42981072121058816</v>
      </c>
      <c r="C499">
        <v>-3.0902323061678136</v>
      </c>
      <c r="D499">
        <v>0.66666666666666663</v>
      </c>
      <c r="E499">
        <v>0.66666666666666663</v>
      </c>
      <c r="F499">
        <v>0.66666666666666663</v>
      </c>
      <c r="G499">
        <v>0.33333333333333331</v>
      </c>
      <c r="H499">
        <v>6.4213054774113614</v>
      </c>
      <c r="I499">
        <v>26.827625628449667</v>
      </c>
      <c r="J499">
        <v>4689934.7355809398</v>
      </c>
      <c r="K499">
        <v>5</v>
      </c>
      <c r="L499">
        <v>3</v>
      </c>
      <c r="M499">
        <v>1</v>
      </c>
      <c r="N499">
        <v>1</v>
      </c>
      <c r="O499">
        <v>2</v>
      </c>
      <c r="P499">
        <v>4</v>
      </c>
      <c r="Q499" s="2">
        <f>IF(COUNTBLANK(Table2[[#This Row],[P1]:[P16]])&gt;0,"",(SUM(Table2[[#This Row],[P1]:[P7]]))*(Table2[[#This Row],[P8]]/10+Table2[[#This Row],[P9]]/1000+Table2[[#This Row],[P10]]/100000)+(PRODUCT(Table2[[#This Row],[P11]:[P16]])))</f>
        <v>43.104862992963618</v>
      </c>
      <c r="R499" s="2">
        <f>IF(COUNTBLANK(Table2[[#This Row],[P1]:[P16]])&gt;0,"",(Table2[[#This Row],[P1]]^2+(Table2[[#This Row],[P2]]*Table2[[#This Row],[P3]])+EXP(Table2[[#This Row],[P4]]+Table2[[#This Row],[P5]]+Table2[[#This Row],[P6]]+Table2[[#This Row],[P7]])))</f>
        <v>11.825210733615579</v>
      </c>
    </row>
    <row r="500" spans="1:18" x14ac:dyDescent="0.3">
      <c r="A500">
        <v>-0.42981072121058816</v>
      </c>
      <c r="B500">
        <v>-0.42981072121058816</v>
      </c>
      <c r="C500">
        <v>-3.0902323061678136</v>
      </c>
      <c r="D500">
        <v>0.66666666666666663</v>
      </c>
      <c r="E500">
        <v>0</v>
      </c>
      <c r="F500">
        <v>0.66666666666666663</v>
      </c>
      <c r="G500">
        <v>0.33333333333333331</v>
      </c>
      <c r="H500">
        <v>6.4213054774113614</v>
      </c>
      <c r="I500">
        <v>26.827625628449667</v>
      </c>
      <c r="J500">
        <v>4689934.7355809398</v>
      </c>
      <c r="K500">
        <v>5</v>
      </c>
      <c r="L500">
        <v>3</v>
      </c>
      <c r="M500">
        <v>1</v>
      </c>
      <c r="N500">
        <v>1</v>
      </c>
      <c r="O500">
        <v>2</v>
      </c>
      <c r="P500">
        <v>4</v>
      </c>
      <c r="Q500" s="2">
        <f>IF(COUNTBLANK(Table2[[#This Row],[P1]:[P16]])&gt;0,"",(SUM(Table2[[#This Row],[P1]:[P7]]))*(Table2[[#This Row],[P8]]/10+Table2[[#This Row],[P9]]/1000+Table2[[#This Row],[P10]]/100000)+(PRODUCT(Table2[[#This Row],[P11]:[P16]])))</f>
        <v>11.392659306844308</v>
      </c>
      <c r="R500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501" spans="1:18" x14ac:dyDescent="0.3">
      <c r="A501">
        <v>-0.42981072121058816</v>
      </c>
      <c r="B501">
        <v>-0.42981072121058816</v>
      </c>
      <c r="C501">
        <v>-3.0902323061678136</v>
      </c>
      <c r="D501">
        <v>0.66666666666666663</v>
      </c>
      <c r="E501">
        <v>0</v>
      </c>
      <c r="F501">
        <v>0</v>
      </c>
      <c r="G501">
        <v>0.33333333333333331</v>
      </c>
      <c r="H501">
        <v>6.4213054774113614</v>
      </c>
      <c r="I501">
        <v>26.827625628449667</v>
      </c>
      <c r="J501">
        <v>4689934.7355809398</v>
      </c>
      <c r="K501">
        <v>5</v>
      </c>
      <c r="L501">
        <v>3</v>
      </c>
      <c r="M501">
        <v>1</v>
      </c>
      <c r="N501">
        <v>1</v>
      </c>
      <c r="O501">
        <v>2</v>
      </c>
      <c r="P501">
        <v>4</v>
      </c>
      <c r="Q501" s="2">
        <f>IF(COUNTBLANK(Table2[[#This Row],[P1]:[P16]])&gt;0,"",(SUM(Table2[[#This Row],[P1]:[P7]]))*(Table2[[#This Row],[P8]]/10+Table2[[#This Row],[P9]]/1000+Table2[[#This Row],[P10]]/100000)+(PRODUCT(Table2[[#This Row],[P11]:[P16]])))</f>
        <v>-20.319544379275015</v>
      </c>
      <c r="R501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4.2312340607488581</v>
      </c>
    </row>
    <row r="502" spans="1:18" x14ac:dyDescent="0.3">
      <c r="A502">
        <v>-0.42981072121058816</v>
      </c>
      <c r="B502">
        <v>-0.42981072121058816</v>
      </c>
      <c r="C502">
        <v>-3.0902323061678136</v>
      </c>
      <c r="D502">
        <v>0.66666666666666663</v>
      </c>
      <c r="E502">
        <v>0</v>
      </c>
      <c r="F502">
        <v>0</v>
      </c>
      <c r="G502">
        <v>1</v>
      </c>
      <c r="H502">
        <v>6.4213054774113614</v>
      </c>
      <c r="I502">
        <v>26.827625628449667</v>
      </c>
      <c r="J502">
        <v>4689934.7355809398</v>
      </c>
      <c r="K502">
        <v>5</v>
      </c>
      <c r="L502">
        <v>3</v>
      </c>
      <c r="M502">
        <v>1</v>
      </c>
      <c r="N502">
        <v>1</v>
      </c>
      <c r="O502">
        <v>2</v>
      </c>
      <c r="P502">
        <v>4</v>
      </c>
      <c r="Q502" s="2">
        <f>IF(COUNTBLANK(Table2[[#This Row],[P1]:[P16]])&gt;0,"",(SUM(Table2[[#This Row],[P1]:[P7]]))*(Table2[[#This Row],[P8]]/10+Table2[[#This Row],[P9]]/1000+Table2[[#This Row],[P10]]/100000)+(PRODUCT(Table2[[#This Row],[P11]:[P16]])))</f>
        <v>11.392659306844308</v>
      </c>
      <c r="R502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503" spans="1:18" x14ac:dyDescent="0.3">
      <c r="A503">
        <v>-0.42981072121058816</v>
      </c>
      <c r="B503">
        <v>-0.42981072121058816</v>
      </c>
      <c r="C503">
        <v>-3.0902323061678136</v>
      </c>
      <c r="D503">
        <v>0.66666666666666663</v>
      </c>
      <c r="E503">
        <v>0</v>
      </c>
      <c r="F503">
        <v>0</v>
      </c>
      <c r="G503">
        <v>1</v>
      </c>
      <c r="H503">
        <v>5.6253921805486176E-3</v>
      </c>
      <c r="I503">
        <v>26.827625628449667</v>
      </c>
      <c r="J503">
        <v>4689934.7355809398</v>
      </c>
      <c r="K503">
        <v>5</v>
      </c>
      <c r="L503">
        <v>3</v>
      </c>
      <c r="M503">
        <v>1</v>
      </c>
      <c r="N503">
        <v>1</v>
      </c>
      <c r="O503">
        <v>2</v>
      </c>
      <c r="P503">
        <v>4</v>
      </c>
      <c r="Q503" s="2">
        <f>IF(COUNTBLANK(Table2[[#This Row],[P1]:[P16]])&gt;0,"",(SUM(Table2[[#This Row],[P1]:[P7]]))*(Table2[[#This Row],[P8]]/10+Table2[[#This Row],[P9]]/1000+Table2[[#This Row],[P10]]/100000)+(PRODUCT(Table2[[#This Row],[P11]:[P16]])))</f>
        <v>12.857479096078848</v>
      </c>
      <c r="R503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504" spans="1:18" x14ac:dyDescent="0.3">
      <c r="A504">
        <v>-0.42981072121058816</v>
      </c>
      <c r="B504">
        <v>-0.42981072121058816</v>
      </c>
      <c r="C504">
        <v>-3.0902323061678136</v>
      </c>
      <c r="D504">
        <v>0.66666666666666663</v>
      </c>
      <c r="E504">
        <v>0</v>
      </c>
      <c r="F504">
        <v>0</v>
      </c>
      <c r="G504">
        <v>1</v>
      </c>
      <c r="H504">
        <v>5.6253921805486176E-3</v>
      </c>
      <c r="I504">
        <v>6.9562702944091605E-4</v>
      </c>
      <c r="J504">
        <v>4689934.7355809398</v>
      </c>
      <c r="K504">
        <v>5</v>
      </c>
      <c r="L504">
        <v>3</v>
      </c>
      <c r="M504">
        <v>1</v>
      </c>
      <c r="N504">
        <v>1</v>
      </c>
      <c r="O504">
        <v>2</v>
      </c>
      <c r="P504">
        <v>4</v>
      </c>
      <c r="Q504" s="2">
        <f>IF(COUNTBLANK(Table2[[#This Row],[P1]:[P16]])&gt;0,"",(SUM(Table2[[#This Row],[P1]:[P7]]))*(Table2[[#This Row],[P8]]/10+Table2[[#This Row],[P9]]/1000+Table2[[#This Row],[P10]]/100000)+(PRODUCT(Table2[[#This Row],[P11]:[P16]])))</f>
        <v>12.918729996105725</v>
      </c>
      <c r="R504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505" spans="1:18" x14ac:dyDescent="0.3">
      <c r="A505">
        <v>-0.42981072121058816</v>
      </c>
      <c r="B505">
        <v>-0.42981072121058816</v>
      </c>
      <c r="C505">
        <v>-3.0902323061678136</v>
      </c>
      <c r="D505">
        <v>0.66666666666666663</v>
      </c>
      <c r="E505">
        <v>0</v>
      </c>
      <c r="F505">
        <v>0</v>
      </c>
      <c r="G505">
        <v>1</v>
      </c>
      <c r="H505">
        <v>5.6253921805486176E-3</v>
      </c>
      <c r="I505">
        <v>6.9562702944091605E-4</v>
      </c>
      <c r="J505">
        <v>3.5993638271212678</v>
      </c>
      <c r="K505">
        <v>5</v>
      </c>
      <c r="L505">
        <v>3</v>
      </c>
      <c r="M505">
        <v>1</v>
      </c>
      <c r="N505">
        <v>1</v>
      </c>
      <c r="O505">
        <v>2</v>
      </c>
      <c r="P505">
        <v>4</v>
      </c>
      <c r="Q505" s="2">
        <f>IF(COUNTBLANK(Table2[[#This Row],[P1]:[P16]])&gt;0,"",(SUM(Table2[[#This Row],[P1]:[P7]]))*(Table2[[#This Row],[P8]]/10+Table2[[#This Row],[P9]]/1000+Table2[[#This Row],[P10]]/100000)+(PRODUCT(Table2[[#This Row],[P11]:[P16]])))</f>
        <v>119.99863184926768</v>
      </c>
      <c r="R505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506" spans="1:18" x14ac:dyDescent="0.3">
      <c r="A506">
        <v>-0.42981072121058816</v>
      </c>
      <c r="B506">
        <v>-0.42981072121058816</v>
      </c>
      <c r="C506">
        <v>-3.0902323061678136</v>
      </c>
      <c r="D506">
        <v>0.66666666666666663</v>
      </c>
      <c r="E506">
        <v>0</v>
      </c>
      <c r="F506">
        <v>0</v>
      </c>
      <c r="G506">
        <v>1</v>
      </c>
      <c r="H506">
        <v>5.6253921805486176E-3</v>
      </c>
      <c r="I506">
        <v>6.9562702944091605E-4</v>
      </c>
      <c r="J506">
        <v>3.5993638271212678</v>
      </c>
      <c r="K506">
        <v>1</v>
      </c>
      <c r="L506">
        <v>3</v>
      </c>
      <c r="M506">
        <v>1</v>
      </c>
      <c r="N506">
        <v>1</v>
      </c>
      <c r="O506">
        <v>2</v>
      </c>
      <c r="P506">
        <v>4</v>
      </c>
      <c r="Q506" s="2">
        <f>IF(COUNTBLANK(Table2[[#This Row],[P1]:[P16]])&gt;0,"",(SUM(Table2[[#This Row],[P1]:[P7]]))*(Table2[[#This Row],[P8]]/10+Table2[[#This Row],[P9]]/1000+Table2[[#This Row],[P10]]/100000)+(PRODUCT(Table2[[#This Row],[P11]:[P16]])))</f>
        <v>23.998631849267682</v>
      </c>
      <c r="R506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507" spans="1:18" x14ac:dyDescent="0.3">
      <c r="A507">
        <v>-0.42981072121058816</v>
      </c>
      <c r="B507">
        <v>-0.42981072121058816</v>
      </c>
      <c r="C507">
        <v>-3.0902323061678136</v>
      </c>
      <c r="D507">
        <v>0.66666666666666663</v>
      </c>
      <c r="E507">
        <v>0</v>
      </c>
      <c r="F507">
        <v>0</v>
      </c>
      <c r="G507">
        <v>1</v>
      </c>
      <c r="H507">
        <v>5.6253921805486176E-3</v>
      </c>
      <c r="I507">
        <v>6.9562702944091605E-4</v>
      </c>
      <c r="J507">
        <v>3.5993638271212678</v>
      </c>
      <c r="K507">
        <v>1</v>
      </c>
      <c r="L507">
        <v>2</v>
      </c>
      <c r="M507">
        <v>1</v>
      </c>
      <c r="N507">
        <v>1</v>
      </c>
      <c r="O507">
        <v>2</v>
      </c>
      <c r="P507">
        <v>4</v>
      </c>
      <c r="Q507" s="2">
        <f>IF(COUNTBLANK(Table2[[#This Row],[P1]:[P16]])&gt;0,"",(SUM(Table2[[#This Row],[P1]:[P7]]))*(Table2[[#This Row],[P8]]/10+Table2[[#This Row],[P9]]/1000+Table2[[#This Row],[P10]]/100000)+(PRODUCT(Table2[[#This Row],[P11]:[P16]])))</f>
        <v>15.998631849267683</v>
      </c>
      <c r="R507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508" spans="1:18" x14ac:dyDescent="0.3">
      <c r="A508">
        <v>-0.42981072121058816</v>
      </c>
      <c r="B508">
        <v>-0.42981072121058816</v>
      </c>
      <c r="C508">
        <v>-3.0902323061678136</v>
      </c>
      <c r="D508">
        <v>0.66666666666666663</v>
      </c>
      <c r="E508">
        <v>0</v>
      </c>
      <c r="F508">
        <v>0</v>
      </c>
      <c r="G508">
        <v>1</v>
      </c>
      <c r="H508">
        <v>5.6253921805486176E-3</v>
      </c>
      <c r="I508">
        <v>6.9562702944091605E-4</v>
      </c>
      <c r="J508">
        <v>3.5993638271212678</v>
      </c>
      <c r="K508">
        <v>1</v>
      </c>
      <c r="L508">
        <v>2</v>
      </c>
      <c r="M508">
        <v>2</v>
      </c>
      <c r="N508">
        <v>1</v>
      </c>
      <c r="O508">
        <v>2</v>
      </c>
      <c r="P508">
        <v>4</v>
      </c>
      <c r="Q508" s="2">
        <f>IF(COUNTBLANK(Table2[[#This Row],[P1]:[P16]])&gt;0,"",(SUM(Table2[[#This Row],[P1]:[P7]]))*(Table2[[#This Row],[P8]]/10+Table2[[#This Row],[P9]]/1000+Table2[[#This Row],[P10]]/100000)+(PRODUCT(Table2[[#This Row],[P11]:[P16]])))</f>
        <v>31.998631849267682</v>
      </c>
      <c r="R508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509" spans="1:18" x14ac:dyDescent="0.3">
      <c r="A509">
        <v>-0.42981072121058816</v>
      </c>
      <c r="B509">
        <v>-0.42981072121058816</v>
      </c>
      <c r="C509">
        <v>-3.0902323061678136</v>
      </c>
      <c r="D509">
        <v>0.66666666666666663</v>
      </c>
      <c r="E509">
        <v>0</v>
      </c>
      <c r="F509">
        <v>0</v>
      </c>
      <c r="G509">
        <v>1</v>
      </c>
      <c r="H509">
        <v>5.6253921805486176E-3</v>
      </c>
      <c r="I509">
        <v>6.9562702944091605E-4</v>
      </c>
      <c r="J509">
        <v>3.5993638271212678</v>
      </c>
      <c r="K509">
        <v>1</v>
      </c>
      <c r="L509">
        <v>2</v>
      </c>
      <c r="M509">
        <v>2</v>
      </c>
      <c r="N509">
        <v>2</v>
      </c>
      <c r="O509">
        <v>2</v>
      </c>
      <c r="P509">
        <v>4</v>
      </c>
      <c r="Q509" s="2">
        <f>IF(COUNTBLANK(Table2[[#This Row],[P1]:[P16]])&gt;0,"",(SUM(Table2[[#This Row],[P1]:[P7]]))*(Table2[[#This Row],[P8]]/10+Table2[[#This Row],[P9]]/1000+Table2[[#This Row],[P10]]/100000)+(PRODUCT(Table2[[#This Row],[P11]:[P16]])))</f>
        <v>63.998631849267682</v>
      </c>
      <c r="R509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510" spans="1:18" x14ac:dyDescent="0.3">
      <c r="A510">
        <v>-0.42981072121058816</v>
      </c>
      <c r="B510">
        <v>-0.42981072121058816</v>
      </c>
      <c r="C510">
        <v>-3.0902323061678136</v>
      </c>
      <c r="D510">
        <v>0.66666666666666663</v>
      </c>
      <c r="E510">
        <v>0</v>
      </c>
      <c r="F510">
        <v>0</v>
      </c>
      <c r="G510">
        <v>1</v>
      </c>
      <c r="H510">
        <v>5.6253921805486176E-3</v>
      </c>
      <c r="I510">
        <v>6.9562702944091605E-4</v>
      </c>
      <c r="J510">
        <v>3.5993638271212678</v>
      </c>
      <c r="K510">
        <v>1</v>
      </c>
      <c r="L510">
        <v>2</v>
      </c>
      <c r="M510">
        <v>2</v>
      </c>
      <c r="N510">
        <v>2</v>
      </c>
      <c r="O510">
        <v>1</v>
      </c>
      <c r="P510">
        <v>4</v>
      </c>
      <c r="Q510" s="2">
        <f>IF(COUNTBLANK(Table2[[#This Row],[P1]:[P16]])&gt;0,"",(SUM(Table2[[#This Row],[P1]:[P7]]))*(Table2[[#This Row],[P8]]/10+Table2[[#This Row],[P9]]/1000+Table2[[#This Row],[P10]]/100000)+(PRODUCT(Table2[[#This Row],[P11]:[P16]])))</f>
        <v>31.998631849267682</v>
      </c>
      <c r="R510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511" spans="1:18" x14ac:dyDescent="0.3">
      <c r="A511">
        <v>-0.42981072121058816</v>
      </c>
      <c r="B511">
        <v>-0.42981072121058816</v>
      </c>
      <c r="C511">
        <v>-3.0902323061678136</v>
      </c>
      <c r="D511">
        <v>0.66666666666666663</v>
      </c>
      <c r="E511">
        <v>0</v>
      </c>
      <c r="F511">
        <v>0</v>
      </c>
      <c r="G511">
        <v>1</v>
      </c>
      <c r="H511">
        <v>5.6253921805486176E-3</v>
      </c>
      <c r="I511">
        <v>6.9562702944091605E-4</v>
      </c>
      <c r="J511">
        <v>3.5993638271212678</v>
      </c>
      <c r="K511">
        <v>1</v>
      </c>
      <c r="L511">
        <v>2</v>
      </c>
      <c r="M511">
        <v>2</v>
      </c>
      <c r="N511">
        <v>2</v>
      </c>
      <c r="O511">
        <v>1</v>
      </c>
      <c r="P511">
        <v>2</v>
      </c>
      <c r="Q511" s="2">
        <f>IF(COUNTBLANK(Table2[[#This Row],[P1]:[P16]])&gt;0,"",(SUM(Table2[[#This Row],[P1]:[P7]]))*(Table2[[#This Row],[P8]]/10+Table2[[#This Row],[P9]]/1000+Table2[[#This Row],[P10]]/100000)+(PRODUCT(Table2[[#This Row],[P11]:[P16]])))</f>
        <v>15.998631849267683</v>
      </c>
      <c r="R511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6.8074422827598422</v>
      </c>
    </row>
    <row r="512" spans="1:18" x14ac:dyDescent="0.3">
      <c r="A512">
        <v>-3.0902323061678136</v>
      </c>
      <c r="B512">
        <v>0.42981072121058789</v>
      </c>
      <c r="C512">
        <v>0.42981072121058789</v>
      </c>
      <c r="D512">
        <v>0.33333333333333331</v>
      </c>
      <c r="E512">
        <v>0</v>
      </c>
      <c r="F512">
        <v>0.33333333333333331</v>
      </c>
      <c r="G512">
        <v>0.66666666666666663</v>
      </c>
      <c r="H512">
        <v>1313.5183933451606</v>
      </c>
      <c r="I512">
        <v>78487.677623776981</v>
      </c>
      <c r="J512">
        <v>8.6020129540835205E-5</v>
      </c>
      <c r="K512">
        <v>1</v>
      </c>
      <c r="L512">
        <v>1</v>
      </c>
      <c r="M512">
        <v>1</v>
      </c>
      <c r="N512">
        <v>2</v>
      </c>
      <c r="O512">
        <v>2</v>
      </c>
      <c r="P512">
        <v>2</v>
      </c>
      <c r="Q512" s="2">
        <f>IF(COUNTBLANK(Table2[[#This Row],[P1]:[P16]])&gt;0,"",(SUM(Table2[[#This Row],[P1]:[P7]]))*(Table2[[#This Row],[P8]]/10+Table2[[#This Row],[P9]]/1000+Table2[[#This Row],[P10]]/100000)+(PRODUCT(Table2[[#This Row],[P11]:[P16]])))</f>
        <v>-180.28428356022977</v>
      </c>
      <c r="R512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13" spans="1:18" x14ac:dyDescent="0.3">
      <c r="A513">
        <v>0.42981072121058789</v>
      </c>
      <c r="B513">
        <v>0.42981072121058789</v>
      </c>
      <c r="C513">
        <v>0.42981072121058789</v>
      </c>
      <c r="D513">
        <v>0.33333333333333331</v>
      </c>
      <c r="E513">
        <v>0</v>
      </c>
      <c r="F513">
        <v>0.33333333333333331</v>
      </c>
      <c r="G513">
        <v>0.66666666666666663</v>
      </c>
      <c r="H513">
        <v>1313.5183933451606</v>
      </c>
      <c r="I513">
        <v>78487.677623776981</v>
      </c>
      <c r="J513">
        <v>8.6020129540835205E-5</v>
      </c>
      <c r="K513">
        <v>1</v>
      </c>
      <c r="L513">
        <v>1</v>
      </c>
      <c r="M513">
        <v>1</v>
      </c>
      <c r="N513">
        <v>2</v>
      </c>
      <c r="O513">
        <v>2</v>
      </c>
      <c r="P513">
        <v>2</v>
      </c>
      <c r="Q513" s="2">
        <f>IF(COUNTBLANK(Table2[[#This Row],[P1]:[P16]])&gt;0,"",(SUM(Table2[[#This Row],[P1]:[P7]]))*(Table2[[#This Row],[P8]]/10+Table2[[#This Row],[P9]]/1000+Table2[[#This Row],[P10]]/100000)+(PRODUCT(Table2[[#This Row],[P11]:[P16]])))</f>
        <v>558.35984498028938</v>
      </c>
      <c r="R513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4.1631424068183085</v>
      </c>
    </row>
    <row r="514" spans="1:18" x14ac:dyDescent="0.3">
      <c r="A514">
        <v>0.42981072121058789</v>
      </c>
      <c r="B514">
        <v>-3.0902323061678136</v>
      </c>
      <c r="C514">
        <v>0.42981072121058789</v>
      </c>
      <c r="D514">
        <v>0.33333333333333331</v>
      </c>
      <c r="E514">
        <v>0</v>
      </c>
      <c r="F514">
        <v>0.33333333333333331</v>
      </c>
      <c r="G514">
        <v>0.66666666666666663</v>
      </c>
      <c r="H514">
        <v>1313.5183933451606</v>
      </c>
      <c r="I514">
        <v>78487.677623776981</v>
      </c>
      <c r="J514">
        <v>8.6020129540835205E-5</v>
      </c>
      <c r="K514">
        <v>1</v>
      </c>
      <c r="L514">
        <v>1</v>
      </c>
      <c r="M514">
        <v>1</v>
      </c>
      <c r="N514">
        <v>2</v>
      </c>
      <c r="O514">
        <v>2</v>
      </c>
      <c r="P514">
        <v>2</v>
      </c>
      <c r="Q514" s="2">
        <f>IF(COUNTBLANK(Table2[[#This Row],[P1]:[P16]])&gt;0,"",(SUM(Table2[[#This Row],[P1]:[P7]]))*(Table2[[#This Row],[P8]]/10+Table2[[#This Row],[P9]]/1000+Table2[[#This Row],[P10]]/100000)+(PRODUCT(Table2[[#This Row],[P11]:[P16]])))</f>
        <v>-180.28428356022977</v>
      </c>
      <c r="R514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515" spans="1:18" x14ac:dyDescent="0.3">
      <c r="A515">
        <v>0.42981072121058789</v>
      </c>
      <c r="B515">
        <v>-3.0902323061678136</v>
      </c>
      <c r="C515">
        <v>-3.0902323061678136</v>
      </c>
      <c r="D515">
        <v>0.33333333333333331</v>
      </c>
      <c r="E515">
        <v>0</v>
      </c>
      <c r="F515">
        <v>0.33333333333333331</v>
      </c>
      <c r="G515">
        <v>0.66666666666666663</v>
      </c>
      <c r="H515">
        <v>1313.5183933451606</v>
      </c>
      <c r="I515">
        <v>78487.677623776981</v>
      </c>
      <c r="J515">
        <v>8.6020129540835205E-5</v>
      </c>
      <c r="K515">
        <v>1</v>
      </c>
      <c r="L515">
        <v>1</v>
      </c>
      <c r="M515">
        <v>1</v>
      </c>
      <c r="N515">
        <v>2</v>
      </c>
      <c r="O515">
        <v>2</v>
      </c>
      <c r="P515">
        <v>2</v>
      </c>
      <c r="Q515" s="2">
        <f>IF(COUNTBLANK(Table2[[#This Row],[P1]:[P16]])&gt;0,"",(SUM(Table2[[#This Row],[P1]:[P7]]))*(Table2[[#This Row],[P8]]/10+Table2[[#This Row],[P9]]/1000+Table2[[#This Row],[P10]]/100000)+(PRODUCT(Table2[[#This Row],[P11]:[P16]])))</f>
        <v>-918.92841210074891</v>
      </c>
      <c r="R515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16" spans="1:18" x14ac:dyDescent="0.3">
      <c r="A516">
        <v>0.42981072121058789</v>
      </c>
      <c r="B516">
        <v>-3.0902323061678136</v>
      </c>
      <c r="C516">
        <v>-3.0902323061678136</v>
      </c>
      <c r="D516">
        <v>1</v>
      </c>
      <c r="E516">
        <v>0</v>
      </c>
      <c r="F516">
        <v>0.33333333333333331</v>
      </c>
      <c r="G516">
        <v>0.66666666666666663</v>
      </c>
      <c r="H516">
        <v>1313.5183933451606</v>
      </c>
      <c r="I516">
        <v>78487.677623776981</v>
      </c>
      <c r="J516">
        <v>8.6020129540835205E-5</v>
      </c>
      <c r="K516">
        <v>1</v>
      </c>
      <c r="L516">
        <v>1</v>
      </c>
      <c r="M516">
        <v>1</v>
      </c>
      <c r="N516">
        <v>2</v>
      </c>
      <c r="O516">
        <v>2</v>
      </c>
      <c r="P516">
        <v>2</v>
      </c>
      <c r="Q516" s="2">
        <f>IF(COUNTBLANK(Table2[[#This Row],[P1]:[P16]])&gt;0,"",(SUM(Table2[[#This Row],[P1]:[P7]]))*(Table2[[#This Row],[P8]]/10+Table2[[#This Row],[P9]]/1000+Table2[[#This Row],[P10]]/100000)+(PRODUCT(Table2[[#This Row],[P11]:[P16]])))</f>
        <v>-779.03540079464688</v>
      </c>
      <c r="R516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517" spans="1:18" x14ac:dyDescent="0.3">
      <c r="A517">
        <v>0.42981072121058789</v>
      </c>
      <c r="B517">
        <v>-3.0902323061678136</v>
      </c>
      <c r="C517">
        <v>-3.0902323061678136</v>
      </c>
      <c r="D517">
        <v>1</v>
      </c>
      <c r="E517">
        <v>0.66666666666666663</v>
      </c>
      <c r="F517">
        <v>0.33333333333333331</v>
      </c>
      <c r="G517">
        <v>0.66666666666666663</v>
      </c>
      <c r="H517">
        <v>1313.5183933451606</v>
      </c>
      <c r="I517">
        <v>78487.677623776981</v>
      </c>
      <c r="J517">
        <v>8.6020129540835205E-5</v>
      </c>
      <c r="K517">
        <v>1</v>
      </c>
      <c r="L517">
        <v>1</v>
      </c>
      <c r="M517">
        <v>1</v>
      </c>
      <c r="N517">
        <v>2</v>
      </c>
      <c r="O517">
        <v>2</v>
      </c>
      <c r="P517">
        <v>2</v>
      </c>
      <c r="Q517" s="2">
        <f>IF(COUNTBLANK(Table2[[#This Row],[P1]:[P16]])&gt;0,"",(SUM(Table2[[#This Row],[P1]:[P7]]))*(Table2[[#This Row],[P8]]/10+Table2[[#This Row],[P9]]/1000+Table2[[#This Row],[P10]]/100000)+(PRODUCT(Table2[[#This Row],[P11]:[P16]])))</f>
        <v>-639.1423894885445</v>
      </c>
      <c r="R517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18" spans="1:18" x14ac:dyDescent="0.3">
      <c r="A518">
        <v>0.42981072121058789</v>
      </c>
      <c r="B518">
        <v>-3.0902323061678136</v>
      </c>
      <c r="C518">
        <v>-3.0902323061678136</v>
      </c>
      <c r="D518">
        <v>1</v>
      </c>
      <c r="E518">
        <v>0.66666666666666663</v>
      </c>
      <c r="F518">
        <v>1</v>
      </c>
      <c r="G518">
        <v>0.66666666666666663</v>
      </c>
      <c r="H518">
        <v>1313.5183933451606</v>
      </c>
      <c r="I518">
        <v>78487.677623776981</v>
      </c>
      <c r="J518">
        <v>8.6020129540835205E-5</v>
      </c>
      <c r="K518">
        <v>1</v>
      </c>
      <c r="L518">
        <v>1</v>
      </c>
      <c r="M518">
        <v>1</v>
      </c>
      <c r="N518">
        <v>2</v>
      </c>
      <c r="O518">
        <v>2</v>
      </c>
      <c r="P518">
        <v>2</v>
      </c>
      <c r="Q518" s="2">
        <f>IF(COUNTBLANK(Table2[[#This Row],[P1]:[P16]])&gt;0,"",(SUM(Table2[[#This Row],[P1]:[P7]]))*(Table2[[#This Row],[P8]]/10+Table2[[#This Row],[P9]]/1000+Table2[[#This Row],[P10]]/100000)+(PRODUCT(Table2[[#This Row],[P11]:[P16]])))</f>
        <v>-499.2493781824424</v>
      </c>
      <c r="R518" s="2">
        <f>IF(COUNTBLANK(Table2[[#This Row],[P1]:[P16]])&gt;0,"",(Table2[[#This Row],[P1]]^2+(Table2[[#This Row],[P2]]*Table2[[#This Row],[P3]])+EXP(Table2[[#This Row],[P4]]+Table2[[#This Row],[P5]]+Table2[[#This Row],[P6]]+Table2[[#This Row],[P7]])))</f>
        <v>37.765897856676936</v>
      </c>
    </row>
    <row r="519" spans="1:18" x14ac:dyDescent="0.3">
      <c r="A519">
        <v>0.42981072121058789</v>
      </c>
      <c r="B519">
        <v>-3.0902323061678136</v>
      </c>
      <c r="C519">
        <v>-3.0902323061678136</v>
      </c>
      <c r="D519">
        <v>1</v>
      </c>
      <c r="E519">
        <v>0.66666666666666663</v>
      </c>
      <c r="F519">
        <v>1</v>
      </c>
      <c r="G519">
        <v>0</v>
      </c>
      <c r="H519">
        <v>1313.5183933451606</v>
      </c>
      <c r="I519">
        <v>78487.677623776981</v>
      </c>
      <c r="J519">
        <v>8.6020129540835205E-5</v>
      </c>
      <c r="K519">
        <v>1</v>
      </c>
      <c r="L519">
        <v>1</v>
      </c>
      <c r="M519">
        <v>1</v>
      </c>
      <c r="N519">
        <v>2</v>
      </c>
      <c r="O519">
        <v>2</v>
      </c>
      <c r="P519">
        <v>2</v>
      </c>
      <c r="Q519" s="2">
        <f>IF(COUNTBLANK(Table2[[#This Row],[P1]:[P16]])&gt;0,"",(SUM(Table2[[#This Row],[P1]:[P7]]))*(Table2[[#This Row],[P8]]/10+Table2[[#This Row],[P9]]/1000+Table2[[#This Row],[P10]]/100000)+(PRODUCT(Table2[[#This Row],[P11]:[P16]])))</f>
        <v>-639.1423894885445</v>
      </c>
      <c r="R519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20" spans="1:18" x14ac:dyDescent="0.3">
      <c r="A520">
        <v>0.42981072121058789</v>
      </c>
      <c r="B520">
        <v>-3.0902323061678136</v>
      </c>
      <c r="C520">
        <v>-3.0902323061678136</v>
      </c>
      <c r="D520">
        <v>1</v>
      </c>
      <c r="E520">
        <v>0.66666666666666663</v>
      </c>
      <c r="F520">
        <v>1</v>
      </c>
      <c r="G520">
        <v>0</v>
      </c>
      <c r="H520">
        <v>1.1507093261523851</v>
      </c>
      <c r="I520">
        <v>78487.677623776981</v>
      </c>
      <c r="J520">
        <v>8.6020129540835205E-5</v>
      </c>
      <c r="K520">
        <v>1</v>
      </c>
      <c r="L520">
        <v>1</v>
      </c>
      <c r="M520">
        <v>1</v>
      </c>
      <c r="N520">
        <v>2</v>
      </c>
      <c r="O520">
        <v>2</v>
      </c>
      <c r="P520">
        <v>2</v>
      </c>
      <c r="Q520" s="2">
        <f>IF(COUNTBLANK(Table2[[#This Row],[P1]:[P16]])&gt;0,"",(SUM(Table2[[#This Row],[P1]:[P7]]))*(Table2[[#This Row],[P8]]/10+Table2[[#This Row],[P9]]/1000+Table2[[#This Row],[P10]]/100000)+(PRODUCT(Table2[[#This Row],[P11]:[P16]])))</f>
        <v>-234.4098723578802</v>
      </c>
      <c r="R520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21" spans="1:18" x14ac:dyDescent="0.3">
      <c r="A521">
        <v>0.42981072121058789</v>
      </c>
      <c r="B521">
        <v>-3.0902323061678136</v>
      </c>
      <c r="C521">
        <v>-3.0902323061678136</v>
      </c>
      <c r="D521">
        <v>1</v>
      </c>
      <c r="E521">
        <v>0.66666666666666663</v>
      </c>
      <c r="F521">
        <v>1</v>
      </c>
      <c r="G521">
        <v>0</v>
      </c>
      <c r="H521">
        <v>1.1507093261523851</v>
      </c>
      <c r="I521">
        <v>2.0351465608363402</v>
      </c>
      <c r="J521">
        <v>8.6020129540835205E-5</v>
      </c>
      <c r="K521">
        <v>1</v>
      </c>
      <c r="L521">
        <v>1</v>
      </c>
      <c r="M521">
        <v>1</v>
      </c>
      <c r="N521">
        <v>2</v>
      </c>
      <c r="O521">
        <v>2</v>
      </c>
      <c r="P521">
        <v>2</v>
      </c>
      <c r="Q521" s="2">
        <f>IF(COUNTBLANK(Table2[[#This Row],[P1]:[P16]])&gt;0,"",(SUM(Table2[[#This Row],[P1]:[P7]]))*(Table2[[#This Row],[P8]]/10+Table2[[#This Row],[P9]]/1000+Table2[[#This Row],[P10]]/100000)+(PRODUCT(Table2[[#This Row],[P11]:[P16]])))</f>
        <v>7.638846345261725</v>
      </c>
      <c r="R521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22" spans="1:18" x14ac:dyDescent="0.3">
      <c r="A522">
        <v>0.42981072121058789</v>
      </c>
      <c r="B522">
        <v>-3.0902323061678136</v>
      </c>
      <c r="C522">
        <v>-3.0902323061678136</v>
      </c>
      <c r="D522">
        <v>1</v>
      </c>
      <c r="E522">
        <v>0.66666666666666663</v>
      </c>
      <c r="F522">
        <v>1</v>
      </c>
      <c r="G522">
        <v>0</v>
      </c>
      <c r="H522">
        <v>1.1507093261523851</v>
      </c>
      <c r="I522">
        <v>2.0351465608363402</v>
      </c>
      <c r="J522">
        <v>112.08336052412704</v>
      </c>
      <c r="K522">
        <v>1</v>
      </c>
      <c r="L522">
        <v>1</v>
      </c>
      <c r="M522">
        <v>1</v>
      </c>
      <c r="N522">
        <v>2</v>
      </c>
      <c r="O522">
        <v>2</v>
      </c>
      <c r="P522">
        <v>2</v>
      </c>
      <c r="Q522" s="2">
        <f>IF(COUNTBLANK(Table2[[#This Row],[P1]:[P16]])&gt;0,"",(SUM(Table2[[#This Row],[P1]:[P7]]))*(Table2[[#This Row],[P8]]/10+Table2[[#This Row],[P9]]/1000+Table2[[#This Row],[P10]]/100000)+(PRODUCT(Table2[[#This Row],[P11]:[P16]])))</f>
        <v>7.6353897113952671</v>
      </c>
      <c r="R522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23" spans="1:18" x14ac:dyDescent="0.3">
      <c r="A523">
        <v>0.42981072121058789</v>
      </c>
      <c r="B523">
        <v>-3.0902323061678136</v>
      </c>
      <c r="C523">
        <v>-3.0902323061678136</v>
      </c>
      <c r="D523">
        <v>1</v>
      </c>
      <c r="E523">
        <v>0.66666666666666663</v>
      </c>
      <c r="F523">
        <v>1</v>
      </c>
      <c r="G523">
        <v>0</v>
      </c>
      <c r="H523">
        <v>1.1507093261523851</v>
      </c>
      <c r="I523">
        <v>2.0351465608363402</v>
      </c>
      <c r="J523">
        <v>112.08336052412704</v>
      </c>
      <c r="K523">
        <v>3</v>
      </c>
      <c r="L523">
        <v>1</v>
      </c>
      <c r="M523">
        <v>1</v>
      </c>
      <c r="N523">
        <v>2</v>
      </c>
      <c r="O523">
        <v>2</v>
      </c>
      <c r="P523">
        <v>2</v>
      </c>
      <c r="Q523" s="2">
        <f>IF(COUNTBLANK(Table2[[#This Row],[P1]:[P16]])&gt;0,"",(SUM(Table2[[#This Row],[P1]:[P7]]))*(Table2[[#This Row],[P8]]/10+Table2[[#This Row],[P9]]/1000+Table2[[#This Row],[P10]]/100000)+(PRODUCT(Table2[[#This Row],[P11]:[P16]])))</f>
        <v>23.635389711395266</v>
      </c>
      <c r="R523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24" spans="1:18" x14ac:dyDescent="0.3">
      <c r="A524">
        <v>0.42981072121058789</v>
      </c>
      <c r="B524">
        <v>-3.0902323061678136</v>
      </c>
      <c r="C524">
        <v>-3.0902323061678136</v>
      </c>
      <c r="D524">
        <v>1</v>
      </c>
      <c r="E524">
        <v>0.66666666666666663</v>
      </c>
      <c r="F524">
        <v>1</v>
      </c>
      <c r="G524">
        <v>0</v>
      </c>
      <c r="H524">
        <v>1.1507093261523851</v>
      </c>
      <c r="I524">
        <v>2.0351465608363402</v>
      </c>
      <c r="J524">
        <v>112.08336052412704</v>
      </c>
      <c r="K524">
        <v>3</v>
      </c>
      <c r="L524">
        <v>2</v>
      </c>
      <c r="M524">
        <v>1</v>
      </c>
      <c r="N524">
        <v>2</v>
      </c>
      <c r="O524">
        <v>2</v>
      </c>
      <c r="P524">
        <v>2</v>
      </c>
      <c r="Q524" s="2">
        <f>IF(COUNTBLANK(Table2[[#This Row],[P1]:[P16]])&gt;0,"",(SUM(Table2[[#This Row],[P1]:[P7]]))*(Table2[[#This Row],[P8]]/10+Table2[[#This Row],[P9]]/1000+Table2[[#This Row],[P10]]/100000)+(PRODUCT(Table2[[#This Row],[P11]:[P16]])))</f>
        <v>47.63538971139527</v>
      </c>
      <c r="R524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25" spans="1:18" x14ac:dyDescent="0.3">
      <c r="A525">
        <v>0.42981072121058789</v>
      </c>
      <c r="B525">
        <v>-3.0902323061678136</v>
      </c>
      <c r="C525">
        <v>-3.0902323061678136</v>
      </c>
      <c r="D525">
        <v>1</v>
      </c>
      <c r="E525">
        <v>0.66666666666666663</v>
      </c>
      <c r="F525">
        <v>1</v>
      </c>
      <c r="G525">
        <v>0</v>
      </c>
      <c r="H525">
        <v>1.1507093261523851</v>
      </c>
      <c r="I525">
        <v>2.0351465608363402</v>
      </c>
      <c r="J525">
        <v>112.08336052412704</v>
      </c>
      <c r="K525">
        <v>3</v>
      </c>
      <c r="L525">
        <v>2</v>
      </c>
      <c r="M525">
        <v>2</v>
      </c>
      <c r="N525">
        <v>2</v>
      </c>
      <c r="O525">
        <v>2</v>
      </c>
      <c r="P525">
        <v>2</v>
      </c>
      <c r="Q525" s="2">
        <f>IF(COUNTBLANK(Table2[[#This Row],[P1]:[P16]])&gt;0,"",(SUM(Table2[[#This Row],[P1]:[P7]]))*(Table2[[#This Row],[P8]]/10+Table2[[#This Row],[P9]]/1000+Table2[[#This Row],[P10]]/100000)+(PRODUCT(Table2[[#This Row],[P11]:[P16]])))</f>
        <v>95.635389711395263</v>
      </c>
      <c r="R525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26" spans="1:18" x14ac:dyDescent="0.3">
      <c r="A526">
        <v>0.42981072121058789</v>
      </c>
      <c r="B526">
        <v>-3.0902323061678136</v>
      </c>
      <c r="C526">
        <v>-3.0902323061678136</v>
      </c>
      <c r="D526">
        <v>1</v>
      </c>
      <c r="E526">
        <v>0.66666666666666663</v>
      </c>
      <c r="F526">
        <v>1</v>
      </c>
      <c r="G526">
        <v>0</v>
      </c>
      <c r="H526">
        <v>1.1507093261523851</v>
      </c>
      <c r="I526">
        <v>2.0351465608363402</v>
      </c>
      <c r="J526">
        <v>112.08336052412704</v>
      </c>
      <c r="K526">
        <v>3</v>
      </c>
      <c r="L526">
        <v>2</v>
      </c>
      <c r="M526">
        <v>2</v>
      </c>
      <c r="N526">
        <v>1</v>
      </c>
      <c r="O526">
        <v>2</v>
      </c>
      <c r="P526">
        <v>2</v>
      </c>
      <c r="Q526" s="2">
        <f>IF(COUNTBLANK(Table2[[#This Row],[P1]:[P16]])&gt;0,"",(SUM(Table2[[#This Row],[P1]:[P7]]))*(Table2[[#This Row],[P8]]/10+Table2[[#This Row],[P9]]/1000+Table2[[#This Row],[P10]]/100000)+(PRODUCT(Table2[[#This Row],[P11]:[P16]])))</f>
        <v>47.63538971139527</v>
      </c>
      <c r="R526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27" spans="1:18" x14ac:dyDescent="0.3">
      <c r="A527">
        <v>0.42981072121058789</v>
      </c>
      <c r="B527">
        <v>-3.0902323061678136</v>
      </c>
      <c r="C527">
        <v>-3.0902323061678136</v>
      </c>
      <c r="D527">
        <v>1</v>
      </c>
      <c r="E527">
        <v>0.66666666666666663</v>
      </c>
      <c r="F527">
        <v>1</v>
      </c>
      <c r="G527">
        <v>0</v>
      </c>
      <c r="H527">
        <v>1.1507093261523851</v>
      </c>
      <c r="I527">
        <v>2.0351465608363402</v>
      </c>
      <c r="J527">
        <v>112.08336052412704</v>
      </c>
      <c r="K527">
        <v>3</v>
      </c>
      <c r="L527">
        <v>2</v>
      </c>
      <c r="M527">
        <v>2</v>
      </c>
      <c r="N527">
        <v>1</v>
      </c>
      <c r="O527">
        <v>1</v>
      </c>
      <c r="P527">
        <v>2</v>
      </c>
      <c r="Q527" s="2">
        <f>IF(COUNTBLANK(Table2[[#This Row],[P1]:[P16]])&gt;0,"",(SUM(Table2[[#This Row],[P1]:[P7]]))*(Table2[[#This Row],[P8]]/10+Table2[[#This Row],[P9]]/1000+Table2[[#This Row],[P10]]/100000)+(PRODUCT(Table2[[#This Row],[P11]:[P16]])))</f>
        <v>23.635389711395266</v>
      </c>
      <c r="R527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28" spans="1:18" x14ac:dyDescent="0.3">
      <c r="A528">
        <v>0.42981072121058789</v>
      </c>
      <c r="B528">
        <v>-3.0902323061678136</v>
      </c>
      <c r="C528">
        <v>-3.0902323061678136</v>
      </c>
      <c r="D528">
        <v>1</v>
      </c>
      <c r="E528">
        <v>0.66666666666666663</v>
      </c>
      <c r="F528">
        <v>1</v>
      </c>
      <c r="G528">
        <v>0</v>
      </c>
      <c r="H528">
        <v>1.1507093261523851</v>
      </c>
      <c r="I528">
        <v>2.0351465608363402</v>
      </c>
      <c r="J528">
        <v>112.08336052412704</v>
      </c>
      <c r="K528">
        <v>3</v>
      </c>
      <c r="L528">
        <v>2</v>
      </c>
      <c r="M528">
        <v>2</v>
      </c>
      <c r="N528">
        <v>1</v>
      </c>
      <c r="O528">
        <v>1</v>
      </c>
      <c r="P528">
        <v>4</v>
      </c>
      <c r="Q528" s="2">
        <f>IF(COUNTBLANK(Table2[[#This Row],[P1]:[P16]])&gt;0,"",(SUM(Table2[[#This Row],[P1]:[P7]]))*(Table2[[#This Row],[P8]]/10+Table2[[#This Row],[P9]]/1000+Table2[[#This Row],[P10]]/100000)+(PRODUCT(Table2[[#This Row],[P11]:[P16]])))</f>
        <v>47.63538971139527</v>
      </c>
      <c r="R528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29" spans="1:18" x14ac:dyDescent="0.3">
      <c r="A529">
        <v>-0.4298107212105885</v>
      </c>
      <c r="B529">
        <v>-3.0902323061678136</v>
      </c>
      <c r="C529">
        <v>-3.0902323061678136</v>
      </c>
      <c r="D529">
        <v>0.66666666666666663</v>
      </c>
      <c r="E529">
        <v>0</v>
      </c>
      <c r="F529">
        <v>0</v>
      </c>
      <c r="G529">
        <v>0.66666666666666663</v>
      </c>
      <c r="H529">
        <v>6.4213054774113614</v>
      </c>
      <c r="I529">
        <v>6.9562702944091605E-4</v>
      </c>
      <c r="J529">
        <v>4689934.7355809398</v>
      </c>
      <c r="K529">
        <v>4</v>
      </c>
      <c r="L529">
        <v>3</v>
      </c>
      <c r="M529">
        <v>1</v>
      </c>
      <c r="N529">
        <v>2</v>
      </c>
      <c r="O529">
        <v>1</v>
      </c>
      <c r="P529">
        <v>3</v>
      </c>
      <c r="Q529" s="2">
        <f>IF(COUNTBLANK(Table2[[#This Row],[P1]:[P16]])&gt;0,"",(SUM(Table2[[#This Row],[P1]:[P7]]))*(Table2[[#This Row],[P8]]/10+Table2[[#This Row],[P9]]/1000+Table2[[#This Row],[P10]]/100000)+(PRODUCT(Table2[[#This Row],[P11]:[P16]])))</f>
        <v>-178.87362517222195</v>
      </c>
      <c r="R529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30" spans="1:18" x14ac:dyDescent="0.3">
      <c r="A530">
        <v>3.0902323061678136</v>
      </c>
      <c r="B530">
        <v>-3.0902323061678136</v>
      </c>
      <c r="C530">
        <v>-3.0902323061678136</v>
      </c>
      <c r="D530">
        <v>0.66666666666666663</v>
      </c>
      <c r="E530">
        <v>0</v>
      </c>
      <c r="F530">
        <v>0</v>
      </c>
      <c r="G530">
        <v>0.66666666666666663</v>
      </c>
      <c r="H530">
        <v>6.4213054774113614</v>
      </c>
      <c r="I530">
        <v>6.9562702944091605E-4</v>
      </c>
      <c r="J530">
        <v>4689934.7355809398</v>
      </c>
      <c r="K530">
        <v>4</v>
      </c>
      <c r="L530">
        <v>3</v>
      </c>
      <c r="M530">
        <v>1</v>
      </c>
      <c r="N530">
        <v>2</v>
      </c>
      <c r="O530">
        <v>1</v>
      </c>
      <c r="P530">
        <v>3</v>
      </c>
      <c r="Q530" s="2">
        <f>IF(COUNTBLANK(Table2[[#This Row],[P1]:[P16]])&gt;0,"",(SUM(Table2[[#This Row],[P1]:[P7]]))*(Table2[[#This Row],[P8]]/10+Table2[[#This Row],[P9]]/1000+Table2[[#This Row],[P10]]/100000)+(PRODUCT(Table2[[#This Row],[P11]:[P16]])))</f>
        <v>-11.5255749179275</v>
      </c>
      <c r="R530" s="2">
        <f>IF(COUNTBLANK(Table2[[#This Row],[P1]:[P16]])&gt;0,"",(Table2[[#This Row],[P1]]^2+(Table2[[#This Row],[P2]]*Table2[[#This Row],[P3]])+EXP(Table2[[#This Row],[P4]]+Table2[[#This Row],[P5]]+Table2[[#This Row],[P6]]+Table2[[#This Row],[P7]])))</f>
        <v>22.892739306849666</v>
      </c>
    </row>
    <row r="531" spans="1:18" x14ac:dyDescent="0.3">
      <c r="A531">
        <v>3.0902323061678136</v>
      </c>
      <c r="B531">
        <v>0.42981072121058789</v>
      </c>
      <c r="C531">
        <v>-3.0902323061678136</v>
      </c>
      <c r="D531">
        <v>0.66666666666666663</v>
      </c>
      <c r="E531">
        <v>0</v>
      </c>
      <c r="F531">
        <v>0</v>
      </c>
      <c r="G531">
        <v>0.66666666666666663</v>
      </c>
      <c r="H531">
        <v>6.4213054774113614</v>
      </c>
      <c r="I531">
        <v>6.9562702944091605E-4</v>
      </c>
      <c r="J531">
        <v>4689934.7355809398</v>
      </c>
      <c r="K531">
        <v>4</v>
      </c>
      <c r="L531">
        <v>3</v>
      </c>
      <c r="M531">
        <v>1</v>
      </c>
      <c r="N531">
        <v>2</v>
      </c>
      <c r="O531">
        <v>1</v>
      </c>
      <c r="P531">
        <v>3</v>
      </c>
      <c r="Q531" s="2">
        <f>IF(COUNTBLANK(Table2[[#This Row],[P1]:[P16]])&gt;0,"",(SUM(Table2[[#This Row],[P1]:[P7]]))*(Table2[[#This Row],[P8]]/10+Table2[[#This Row],[P9]]/1000+Table2[[#This Row],[P10]]/100000)+(PRODUCT(Table2[[#This Row],[P11]:[P16]])))</f>
        <v>155.82247533636695</v>
      </c>
      <c r="R531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12.014988624544177</v>
      </c>
    </row>
    <row r="532" spans="1:18" x14ac:dyDescent="0.3">
      <c r="A532">
        <v>3.0902323061678136</v>
      </c>
      <c r="B532">
        <v>0.42981072121058789</v>
      </c>
      <c r="C532">
        <v>0.42981072121058789</v>
      </c>
      <c r="D532">
        <v>0.66666666666666663</v>
      </c>
      <c r="E532">
        <v>0</v>
      </c>
      <c r="F532">
        <v>0</v>
      </c>
      <c r="G532">
        <v>0.66666666666666663</v>
      </c>
      <c r="H532">
        <v>6.4213054774113614</v>
      </c>
      <c r="I532">
        <v>6.9562702944091605E-4</v>
      </c>
      <c r="J532">
        <v>4689934.7355809398</v>
      </c>
      <c r="K532">
        <v>4</v>
      </c>
      <c r="L532">
        <v>3</v>
      </c>
      <c r="M532">
        <v>1</v>
      </c>
      <c r="N532">
        <v>2</v>
      </c>
      <c r="O532">
        <v>1</v>
      </c>
      <c r="P532">
        <v>3</v>
      </c>
      <c r="Q532" s="2">
        <f>IF(COUNTBLANK(Table2[[#This Row],[P1]:[P16]])&gt;0,"",(SUM(Table2[[#This Row],[P1]:[P7]]))*(Table2[[#This Row],[P8]]/10+Table2[[#This Row],[P9]]/1000+Table2[[#This Row],[P10]]/100000)+(PRODUCT(Table2[[#This Row],[P11]:[P16]])))</f>
        <v>323.17052559066144</v>
      </c>
      <c r="R532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33" spans="1:18" x14ac:dyDescent="0.3">
      <c r="A533">
        <v>3.0902323061678136</v>
      </c>
      <c r="B533">
        <v>0.42981072121058789</v>
      </c>
      <c r="C533">
        <v>0.42981072121058789</v>
      </c>
      <c r="D533">
        <v>0</v>
      </c>
      <c r="E533">
        <v>0</v>
      </c>
      <c r="F533">
        <v>0</v>
      </c>
      <c r="G533">
        <v>0.66666666666666663</v>
      </c>
      <c r="H533">
        <v>6.4213054774113614</v>
      </c>
      <c r="I533">
        <v>6.9562702944091605E-4</v>
      </c>
      <c r="J533">
        <v>4689934.7355809398</v>
      </c>
      <c r="K533">
        <v>4</v>
      </c>
      <c r="L533">
        <v>3</v>
      </c>
      <c r="M533">
        <v>1</v>
      </c>
      <c r="N533">
        <v>2</v>
      </c>
      <c r="O533">
        <v>1</v>
      </c>
      <c r="P533">
        <v>3</v>
      </c>
      <c r="Q533" s="2">
        <f>IF(COUNTBLANK(Table2[[#This Row],[P1]:[P16]])&gt;0,"",(SUM(Table2[[#This Row],[P1]:[P7]]))*(Table2[[#This Row],[P8]]/10+Table2[[#This Row],[P9]]/1000+Table2[[#This Row],[P10]]/100000)+(PRODUCT(Table2[[#This Row],[P11]:[P16]])))</f>
        <v>291.47620652454304</v>
      </c>
      <c r="R533" s="2">
        <f>IF(COUNTBLANK(Table2[[#This Row],[P1]:[P16]])&gt;0,"",(Table2[[#This Row],[P1]]^2+(Table2[[#This Row],[P2]]*Table2[[#This Row],[P3]])+EXP(Table2[[#This Row],[P4]]+Table2[[#This Row],[P5]]+Table2[[#This Row],[P6]]+Table2[[#This Row],[P7]])))</f>
        <v>11.682007003205484</v>
      </c>
    </row>
    <row r="534" spans="1:18" x14ac:dyDescent="0.3">
      <c r="A534">
        <v>3.0902323061678136</v>
      </c>
      <c r="B534">
        <v>0.42981072121058789</v>
      </c>
      <c r="C534">
        <v>0.42981072121058789</v>
      </c>
      <c r="D534">
        <v>0</v>
      </c>
      <c r="E534">
        <v>0.66666666666666663</v>
      </c>
      <c r="F534">
        <v>0</v>
      </c>
      <c r="G534">
        <v>0.66666666666666663</v>
      </c>
      <c r="H534">
        <v>6.4213054774113614</v>
      </c>
      <c r="I534">
        <v>6.9562702944091605E-4</v>
      </c>
      <c r="J534">
        <v>4689934.7355809398</v>
      </c>
      <c r="K534">
        <v>4</v>
      </c>
      <c r="L534">
        <v>3</v>
      </c>
      <c r="M534">
        <v>1</v>
      </c>
      <c r="N534">
        <v>2</v>
      </c>
      <c r="O534">
        <v>1</v>
      </c>
      <c r="P534">
        <v>3</v>
      </c>
      <c r="Q534" s="2">
        <f>IF(COUNTBLANK(Table2[[#This Row],[P1]:[P16]])&gt;0,"",(SUM(Table2[[#This Row],[P1]:[P7]]))*(Table2[[#This Row],[P8]]/10+Table2[[#This Row],[P9]]/1000+Table2[[#This Row],[P10]]/100000)+(PRODUCT(Table2[[#This Row],[P11]:[P16]])))</f>
        <v>323.17052559066144</v>
      </c>
      <c r="R534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35" spans="1:18" x14ac:dyDescent="0.3">
      <c r="A535">
        <v>3.0902323061678136</v>
      </c>
      <c r="B535">
        <v>0.42981072121058789</v>
      </c>
      <c r="C535">
        <v>0.42981072121058789</v>
      </c>
      <c r="D535">
        <v>0</v>
      </c>
      <c r="E535">
        <v>0.66666666666666663</v>
      </c>
      <c r="F535">
        <v>0.66666666666666663</v>
      </c>
      <c r="G535">
        <v>0.66666666666666663</v>
      </c>
      <c r="H535">
        <v>6.4213054774113614</v>
      </c>
      <c r="I535">
        <v>6.9562702944091605E-4</v>
      </c>
      <c r="J535">
        <v>4689934.7355809398</v>
      </c>
      <c r="K535">
        <v>4</v>
      </c>
      <c r="L535">
        <v>3</v>
      </c>
      <c r="M535">
        <v>1</v>
      </c>
      <c r="N535">
        <v>2</v>
      </c>
      <c r="O535">
        <v>1</v>
      </c>
      <c r="P535">
        <v>3</v>
      </c>
      <c r="Q535" s="2">
        <f>IF(COUNTBLANK(Table2[[#This Row],[P1]:[P16]])&gt;0,"",(SUM(Table2[[#This Row],[P1]:[P7]]))*(Table2[[#This Row],[P8]]/10+Table2[[#This Row],[P9]]/1000+Table2[[#This Row],[P10]]/100000)+(PRODUCT(Table2[[#This Row],[P11]:[P16]])))</f>
        <v>354.86484465677984</v>
      </c>
      <c r="R535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536" spans="1:18" x14ac:dyDescent="0.3">
      <c r="A536">
        <v>3.0902323061678136</v>
      </c>
      <c r="B536">
        <v>0.42981072121058789</v>
      </c>
      <c r="C536">
        <v>0.42981072121058789</v>
      </c>
      <c r="D536">
        <v>0</v>
      </c>
      <c r="E536">
        <v>0.66666666666666663</v>
      </c>
      <c r="F536">
        <v>0.66666666666666663</v>
      </c>
      <c r="G536">
        <v>0</v>
      </c>
      <c r="H536">
        <v>6.4213054774113614</v>
      </c>
      <c r="I536">
        <v>6.9562702944091605E-4</v>
      </c>
      <c r="J536">
        <v>4689934.7355809398</v>
      </c>
      <c r="K536">
        <v>4</v>
      </c>
      <c r="L536">
        <v>3</v>
      </c>
      <c r="M536">
        <v>1</v>
      </c>
      <c r="N536">
        <v>2</v>
      </c>
      <c r="O536">
        <v>1</v>
      </c>
      <c r="P536">
        <v>3</v>
      </c>
      <c r="Q536" s="2">
        <f>IF(COUNTBLANK(Table2[[#This Row],[P1]:[P16]])&gt;0,"",(SUM(Table2[[#This Row],[P1]:[P7]]))*(Table2[[#This Row],[P8]]/10+Table2[[#This Row],[P9]]/1000+Table2[[#This Row],[P10]]/100000)+(PRODUCT(Table2[[#This Row],[P11]:[P16]])))</f>
        <v>323.17052559066144</v>
      </c>
      <c r="R536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37" spans="1:18" x14ac:dyDescent="0.3">
      <c r="A537">
        <v>3.0902323061678136</v>
      </c>
      <c r="B537">
        <v>0.42981072121058789</v>
      </c>
      <c r="C537">
        <v>0.42981072121058789</v>
      </c>
      <c r="D537">
        <v>0</v>
      </c>
      <c r="E537">
        <v>0.66666666666666663</v>
      </c>
      <c r="F537">
        <v>0.66666666666666663</v>
      </c>
      <c r="G537">
        <v>0</v>
      </c>
      <c r="H537">
        <v>5.6253921805486176E-3</v>
      </c>
      <c r="I537">
        <v>6.9562702944091605E-4</v>
      </c>
      <c r="J537">
        <v>4689934.7355809398</v>
      </c>
      <c r="K537">
        <v>4</v>
      </c>
      <c r="L537">
        <v>3</v>
      </c>
      <c r="M537">
        <v>1</v>
      </c>
      <c r="N537">
        <v>2</v>
      </c>
      <c r="O537">
        <v>1</v>
      </c>
      <c r="P537">
        <v>3</v>
      </c>
      <c r="Q537" s="2">
        <f>IF(COUNTBLANK(Table2[[#This Row],[P1]:[P16]])&gt;0,"",(SUM(Table2[[#This Row],[P1]:[P7]]))*(Table2[[#This Row],[P8]]/10+Table2[[#This Row],[P9]]/1000+Table2[[#This Row],[P10]]/100000)+(PRODUCT(Table2[[#This Row],[P11]:[P16]])))</f>
        <v>319.7810017758577</v>
      </c>
      <c r="R537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38" spans="1:18" x14ac:dyDescent="0.3">
      <c r="A538">
        <v>3.0902323061678136</v>
      </c>
      <c r="B538">
        <v>0.42981072121058789</v>
      </c>
      <c r="C538">
        <v>0.42981072121058789</v>
      </c>
      <c r="D538">
        <v>0</v>
      </c>
      <c r="E538">
        <v>0.66666666666666663</v>
      </c>
      <c r="F538">
        <v>0.66666666666666663</v>
      </c>
      <c r="G538">
        <v>0</v>
      </c>
      <c r="H538">
        <v>5.6253921805486176E-3</v>
      </c>
      <c r="I538">
        <v>26.827625628449667</v>
      </c>
      <c r="J538">
        <v>4689934.7355809398</v>
      </c>
      <c r="K538">
        <v>4</v>
      </c>
      <c r="L538">
        <v>3</v>
      </c>
      <c r="M538">
        <v>1</v>
      </c>
      <c r="N538">
        <v>2</v>
      </c>
      <c r="O538">
        <v>1</v>
      </c>
      <c r="P538">
        <v>3</v>
      </c>
      <c r="Q538" s="2">
        <f>IF(COUNTBLANK(Table2[[#This Row],[P1]:[P16]])&gt;0,"",(SUM(Table2[[#This Row],[P1]:[P7]]))*(Table2[[#This Row],[P8]]/10+Table2[[#This Row],[P9]]/1000+Table2[[#This Row],[P10]]/100000)+(PRODUCT(Table2[[#This Row],[P11]:[P16]])))</f>
        <v>319.92273346588883</v>
      </c>
      <c r="R538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39" spans="1:18" x14ac:dyDescent="0.3">
      <c r="A539">
        <v>3.0902323061678136</v>
      </c>
      <c r="B539">
        <v>0.42981072121058789</v>
      </c>
      <c r="C539">
        <v>0.42981072121058789</v>
      </c>
      <c r="D539">
        <v>0</v>
      </c>
      <c r="E539">
        <v>0.66666666666666663</v>
      </c>
      <c r="F539">
        <v>0.66666666666666663</v>
      </c>
      <c r="G539">
        <v>0</v>
      </c>
      <c r="H539">
        <v>5.6253921805486176E-3</v>
      </c>
      <c r="I539">
        <v>26.827625628449667</v>
      </c>
      <c r="J539">
        <v>3.5993638271212678</v>
      </c>
      <c r="K539">
        <v>4</v>
      </c>
      <c r="L539">
        <v>3</v>
      </c>
      <c r="M539">
        <v>1</v>
      </c>
      <c r="N539">
        <v>2</v>
      </c>
      <c r="O539">
        <v>1</v>
      </c>
      <c r="P539">
        <v>3</v>
      </c>
      <c r="Q539" s="2">
        <f>IF(COUNTBLANK(Table2[[#This Row],[P1]:[P16]])&gt;0,"",(SUM(Table2[[#This Row],[P1]:[P7]]))*(Table2[[#This Row],[P8]]/10+Table2[[#This Row],[P9]]/1000+Table2[[#This Row],[P10]]/100000)+(PRODUCT(Table2[[#This Row],[P11]:[P16]])))</f>
        <v>72.144897526213526</v>
      </c>
      <c r="R539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40" spans="1:18" x14ac:dyDescent="0.3">
      <c r="A540">
        <v>3.0902323061678136</v>
      </c>
      <c r="B540">
        <v>0.42981072121058789</v>
      </c>
      <c r="C540">
        <v>0.42981072121058789</v>
      </c>
      <c r="D540">
        <v>0</v>
      </c>
      <c r="E540">
        <v>0.66666666666666663</v>
      </c>
      <c r="F540">
        <v>0.66666666666666663</v>
      </c>
      <c r="G540">
        <v>0</v>
      </c>
      <c r="H540">
        <v>5.6253921805486176E-3</v>
      </c>
      <c r="I540">
        <v>26.827625628449667</v>
      </c>
      <c r="J540">
        <v>3.5993638271212678</v>
      </c>
      <c r="K540">
        <v>1</v>
      </c>
      <c r="L540">
        <v>3</v>
      </c>
      <c r="M540">
        <v>1</v>
      </c>
      <c r="N540">
        <v>2</v>
      </c>
      <c r="O540">
        <v>1</v>
      </c>
      <c r="P540">
        <v>3</v>
      </c>
      <c r="Q540" s="2">
        <f>IF(COUNTBLANK(Table2[[#This Row],[P1]:[P16]])&gt;0,"",(SUM(Table2[[#This Row],[P1]:[P7]]))*(Table2[[#This Row],[P8]]/10+Table2[[#This Row],[P9]]/1000+Table2[[#This Row],[P10]]/100000)+(PRODUCT(Table2[[#This Row],[P11]:[P16]])))</f>
        <v>18.144897526213523</v>
      </c>
      <c r="R540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41" spans="1:18" x14ac:dyDescent="0.3">
      <c r="A541">
        <v>3.0902323061678136</v>
      </c>
      <c r="B541">
        <v>0.42981072121058789</v>
      </c>
      <c r="C541">
        <v>0.42981072121058789</v>
      </c>
      <c r="D541">
        <v>0</v>
      </c>
      <c r="E541">
        <v>0.66666666666666663</v>
      </c>
      <c r="F541">
        <v>0.66666666666666663</v>
      </c>
      <c r="G541">
        <v>0</v>
      </c>
      <c r="H541">
        <v>5.6253921805486176E-3</v>
      </c>
      <c r="I541">
        <v>26.827625628449667</v>
      </c>
      <c r="J541">
        <v>3.5993638271212678</v>
      </c>
      <c r="K541">
        <v>1</v>
      </c>
      <c r="L541">
        <v>1</v>
      </c>
      <c r="M541">
        <v>1</v>
      </c>
      <c r="N541">
        <v>2</v>
      </c>
      <c r="O541">
        <v>1</v>
      </c>
      <c r="P541">
        <v>3</v>
      </c>
      <c r="Q541" s="2">
        <f>IF(COUNTBLANK(Table2[[#This Row],[P1]:[P16]])&gt;0,"",(SUM(Table2[[#This Row],[P1]:[P7]]))*(Table2[[#This Row],[P8]]/10+Table2[[#This Row],[P9]]/1000+Table2[[#This Row],[P10]]/100000)+(PRODUCT(Table2[[#This Row],[P11]:[P16]])))</f>
        <v>6.1448975262135219</v>
      </c>
      <c r="R541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42" spans="1:18" x14ac:dyDescent="0.3">
      <c r="A542">
        <v>3.0902323061678136</v>
      </c>
      <c r="B542">
        <v>0.42981072121058789</v>
      </c>
      <c r="C542">
        <v>0.42981072121058789</v>
      </c>
      <c r="D542">
        <v>0</v>
      </c>
      <c r="E542">
        <v>0.66666666666666663</v>
      </c>
      <c r="F542">
        <v>0.66666666666666663</v>
      </c>
      <c r="G542">
        <v>0</v>
      </c>
      <c r="H542">
        <v>5.6253921805486176E-3</v>
      </c>
      <c r="I542">
        <v>26.827625628449667</v>
      </c>
      <c r="J542">
        <v>3.5993638271212678</v>
      </c>
      <c r="K542">
        <v>1</v>
      </c>
      <c r="L542">
        <v>1</v>
      </c>
      <c r="M542">
        <v>2</v>
      </c>
      <c r="N542">
        <v>2</v>
      </c>
      <c r="O542">
        <v>1</v>
      </c>
      <c r="P542">
        <v>3</v>
      </c>
      <c r="Q542" s="2">
        <f>IF(COUNTBLANK(Table2[[#This Row],[P1]:[P16]])&gt;0,"",(SUM(Table2[[#This Row],[P1]:[P7]]))*(Table2[[#This Row],[P8]]/10+Table2[[#This Row],[P9]]/1000+Table2[[#This Row],[P10]]/100000)+(PRODUCT(Table2[[#This Row],[P11]:[P16]])))</f>
        <v>12.144897526213521</v>
      </c>
      <c r="R542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43" spans="1:18" x14ac:dyDescent="0.3">
      <c r="A543">
        <v>3.0902323061678136</v>
      </c>
      <c r="B543">
        <v>0.42981072121058789</v>
      </c>
      <c r="C543">
        <v>0.42981072121058789</v>
      </c>
      <c r="D543">
        <v>0</v>
      </c>
      <c r="E543">
        <v>0.66666666666666663</v>
      </c>
      <c r="F543">
        <v>0.66666666666666663</v>
      </c>
      <c r="G543">
        <v>0</v>
      </c>
      <c r="H543">
        <v>5.6253921805486176E-3</v>
      </c>
      <c r="I543">
        <v>26.827625628449667</v>
      </c>
      <c r="J543">
        <v>3.5993638271212678</v>
      </c>
      <c r="K543">
        <v>1</v>
      </c>
      <c r="L543">
        <v>1</v>
      </c>
      <c r="M543">
        <v>2</v>
      </c>
      <c r="N543">
        <v>1</v>
      </c>
      <c r="O543">
        <v>1</v>
      </c>
      <c r="P543">
        <v>3</v>
      </c>
      <c r="Q543" s="2">
        <f>IF(COUNTBLANK(Table2[[#This Row],[P1]:[P16]])&gt;0,"",(SUM(Table2[[#This Row],[P1]:[P7]]))*(Table2[[#This Row],[P8]]/10+Table2[[#This Row],[P9]]/1000+Table2[[#This Row],[P10]]/100000)+(PRODUCT(Table2[[#This Row],[P11]:[P16]])))</f>
        <v>6.1448975262135219</v>
      </c>
      <c r="R543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44" spans="1:18" x14ac:dyDescent="0.3">
      <c r="A544">
        <v>3.0902323061678136</v>
      </c>
      <c r="B544">
        <v>0.42981072121058789</v>
      </c>
      <c r="C544">
        <v>0.42981072121058789</v>
      </c>
      <c r="D544">
        <v>0</v>
      </c>
      <c r="E544">
        <v>0.66666666666666663</v>
      </c>
      <c r="F544">
        <v>0.66666666666666663</v>
      </c>
      <c r="G544">
        <v>0</v>
      </c>
      <c r="H544">
        <v>5.6253921805486176E-3</v>
      </c>
      <c r="I544">
        <v>26.827625628449667</v>
      </c>
      <c r="J544">
        <v>3.5993638271212678</v>
      </c>
      <c r="K544">
        <v>1</v>
      </c>
      <c r="L544">
        <v>1</v>
      </c>
      <c r="M544">
        <v>2</v>
      </c>
      <c r="N544">
        <v>1</v>
      </c>
      <c r="O544">
        <v>2</v>
      </c>
      <c r="P544">
        <v>3</v>
      </c>
      <c r="Q544" s="2">
        <f>IF(COUNTBLANK(Table2[[#This Row],[P1]:[P16]])&gt;0,"",(SUM(Table2[[#This Row],[P1]:[P7]]))*(Table2[[#This Row],[P8]]/10+Table2[[#This Row],[P9]]/1000+Table2[[#This Row],[P10]]/100000)+(PRODUCT(Table2[[#This Row],[P11]:[P16]])))</f>
        <v>12.144897526213521</v>
      </c>
      <c r="R544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45" spans="1:18" x14ac:dyDescent="0.3">
      <c r="A545">
        <v>3.0902323061678136</v>
      </c>
      <c r="B545">
        <v>0.42981072121058789</v>
      </c>
      <c r="C545">
        <v>0.42981072121058789</v>
      </c>
      <c r="D545">
        <v>0</v>
      </c>
      <c r="E545">
        <v>0.66666666666666663</v>
      </c>
      <c r="F545">
        <v>0.66666666666666663</v>
      </c>
      <c r="G545">
        <v>0</v>
      </c>
      <c r="H545">
        <v>5.6253921805486176E-3</v>
      </c>
      <c r="I545">
        <v>26.827625628449667</v>
      </c>
      <c r="J545">
        <v>3.5993638271212678</v>
      </c>
      <c r="K545">
        <v>1</v>
      </c>
      <c r="L545">
        <v>1</v>
      </c>
      <c r="M545">
        <v>2</v>
      </c>
      <c r="N545">
        <v>1</v>
      </c>
      <c r="O545">
        <v>2</v>
      </c>
      <c r="P545">
        <v>1</v>
      </c>
      <c r="Q545" s="2">
        <f>IF(COUNTBLANK(Table2[[#This Row],[P1]:[P16]])&gt;0,"",(SUM(Table2[[#This Row],[P1]:[P7]]))*(Table2[[#This Row],[P8]]/10+Table2[[#This Row],[P9]]/1000+Table2[[#This Row],[P10]]/100000)+(PRODUCT(Table2[[#This Row],[P11]:[P16]])))</f>
        <v>4.1448975262135219</v>
      </c>
      <c r="R545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46" spans="1:18" x14ac:dyDescent="0.3">
      <c r="A546">
        <v>-0.4298107212105885</v>
      </c>
      <c r="B546">
        <v>3.0902323061678136</v>
      </c>
      <c r="C546">
        <v>3.0902323061678136</v>
      </c>
      <c r="D546">
        <v>0.66666666666666663</v>
      </c>
      <c r="E546">
        <v>0.33333333333333331</v>
      </c>
      <c r="F546">
        <v>0.33333333333333331</v>
      </c>
      <c r="G546">
        <v>0</v>
      </c>
      <c r="H546">
        <v>1.1507093261523842</v>
      </c>
      <c r="I546">
        <v>26.827625628449667</v>
      </c>
      <c r="J546">
        <v>3.5993638271212633</v>
      </c>
      <c r="K546">
        <v>2</v>
      </c>
      <c r="L546">
        <v>2</v>
      </c>
      <c r="M546">
        <v>1</v>
      </c>
      <c r="N546">
        <v>1</v>
      </c>
      <c r="O546">
        <v>2</v>
      </c>
      <c r="P546">
        <v>3</v>
      </c>
      <c r="Q546" s="2">
        <f>IF(COUNTBLANK(Table2[[#This Row],[P1]:[P16]])&gt;0,"",(SUM(Table2[[#This Row],[P1]:[P7]]))*(Table2[[#This Row],[P8]]/10+Table2[[#This Row],[P9]]/1000+Table2[[#This Row],[P10]]/100000)+(PRODUCT(Table2[[#This Row],[P11]:[P16]])))</f>
        <v>25.005462552241024</v>
      </c>
      <c r="R546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47" spans="1:18" x14ac:dyDescent="0.3">
      <c r="A547">
        <v>3.0902323061678136</v>
      </c>
      <c r="B547">
        <v>3.0902323061678136</v>
      </c>
      <c r="C547">
        <v>3.0902323061678136</v>
      </c>
      <c r="D547">
        <v>0.66666666666666663</v>
      </c>
      <c r="E547">
        <v>0.33333333333333331</v>
      </c>
      <c r="F547">
        <v>0.33333333333333331</v>
      </c>
      <c r="G547">
        <v>0</v>
      </c>
      <c r="H547">
        <v>1.1507093261523842</v>
      </c>
      <c r="I547">
        <v>26.827625628449667</v>
      </c>
      <c r="J547">
        <v>3.5993638271212633</v>
      </c>
      <c r="K547">
        <v>2</v>
      </c>
      <c r="L547">
        <v>2</v>
      </c>
      <c r="M547">
        <v>1</v>
      </c>
      <c r="N547">
        <v>1</v>
      </c>
      <c r="O547">
        <v>2</v>
      </c>
      <c r="P547">
        <v>3</v>
      </c>
      <c r="Q547" s="2">
        <f>IF(COUNTBLANK(Table2[[#This Row],[P1]:[P16]])&gt;0,"",(SUM(Table2[[#This Row],[P1]:[P7]]))*(Table2[[#This Row],[P8]]/10+Table2[[#This Row],[P9]]/1000+Table2[[#This Row],[P10]]/100000)+(PRODUCT(Table2[[#This Row],[P11]:[P16]])))</f>
        <v>25.505078281937195</v>
      </c>
      <c r="R547" s="2">
        <f>IF(COUNTBLANK(Table2[[#This Row],[P1]:[P16]])&gt;0,"",(Table2[[#This Row],[P1]]^2+(Table2[[#This Row],[P2]]*Table2[[#This Row],[P3]])+EXP(Table2[[#This Row],[P4]]+Table2[[#This Row],[P5]]+Table2[[#This Row],[P6]]+Table2[[#This Row],[P7]])))</f>
        <v>22.892739306849666</v>
      </c>
    </row>
    <row r="548" spans="1:18" x14ac:dyDescent="0.3">
      <c r="A548">
        <v>3.0902323061678136</v>
      </c>
      <c r="B548">
        <v>-0.42981072121058816</v>
      </c>
      <c r="C548">
        <v>3.0902323061678136</v>
      </c>
      <c r="D548">
        <v>0.66666666666666663</v>
      </c>
      <c r="E548">
        <v>0.33333333333333331</v>
      </c>
      <c r="F548">
        <v>0.33333333333333331</v>
      </c>
      <c r="G548">
        <v>0</v>
      </c>
      <c r="H548">
        <v>1.1507093261523842</v>
      </c>
      <c r="I548">
        <v>26.827625628449667</v>
      </c>
      <c r="J548">
        <v>3.5993638271212633</v>
      </c>
      <c r="K548">
        <v>2</v>
      </c>
      <c r="L548">
        <v>2</v>
      </c>
      <c r="M548">
        <v>1</v>
      </c>
      <c r="N548">
        <v>1</v>
      </c>
      <c r="O548">
        <v>2</v>
      </c>
      <c r="P548">
        <v>3</v>
      </c>
      <c r="Q548" s="2">
        <f>IF(COUNTBLANK(Table2[[#This Row],[P1]:[P16]])&gt;0,"",(SUM(Table2[[#This Row],[P1]:[P7]]))*(Table2[[#This Row],[P8]]/10+Table2[[#This Row],[P9]]/1000+Table2[[#This Row],[P10]]/100000)+(PRODUCT(Table2[[#This Row],[P11]:[P16]])))</f>
        <v>25.005462552241024</v>
      </c>
      <c r="R548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12.014988624544173</v>
      </c>
    </row>
    <row r="549" spans="1:18" x14ac:dyDescent="0.3">
      <c r="A549">
        <v>3.0902323061678136</v>
      </c>
      <c r="B549">
        <v>-0.42981072121058816</v>
      </c>
      <c r="C549">
        <v>-0.42981072121058816</v>
      </c>
      <c r="D549">
        <v>0.66666666666666663</v>
      </c>
      <c r="E549">
        <v>0.33333333333333331</v>
      </c>
      <c r="F549">
        <v>0.33333333333333331</v>
      </c>
      <c r="G549">
        <v>0</v>
      </c>
      <c r="H549">
        <v>1.1507093261523842</v>
      </c>
      <c r="I549">
        <v>26.827625628449667</v>
      </c>
      <c r="J549">
        <v>3.5993638271212633</v>
      </c>
      <c r="K549">
        <v>2</v>
      </c>
      <c r="L549">
        <v>2</v>
      </c>
      <c r="M549">
        <v>1</v>
      </c>
      <c r="N549">
        <v>1</v>
      </c>
      <c r="O549">
        <v>2</v>
      </c>
      <c r="P549">
        <v>3</v>
      </c>
      <c r="Q549" s="2">
        <f>IF(COUNTBLANK(Table2[[#This Row],[P1]:[P16]])&gt;0,"",(SUM(Table2[[#This Row],[P1]:[P7]]))*(Table2[[#This Row],[P8]]/10+Table2[[#This Row],[P9]]/1000+Table2[[#This Row],[P10]]/100000)+(PRODUCT(Table2[[#This Row],[P11]:[P16]])))</f>
        <v>24.505846822544854</v>
      </c>
      <c r="R549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50" spans="1:18" x14ac:dyDescent="0.3">
      <c r="A550">
        <v>3.0902323061678136</v>
      </c>
      <c r="B550">
        <v>-0.42981072121058816</v>
      </c>
      <c r="C550">
        <v>-0.42981072121058816</v>
      </c>
      <c r="D550">
        <v>0</v>
      </c>
      <c r="E550">
        <v>0.33333333333333331</v>
      </c>
      <c r="F550">
        <v>0.33333333333333331</v>
      </c>
      <c r="G550">
        <v>0</v>
      </c>
      <c r="H550">
        <v>1.1507093261523842</v>
      </c>
      <c r="I550">
        <v>26.827625628449667</v>
      </c>
      <c r="J550">
        <v>3.5993638271212633</v>
      </c>
      <c r="K550">
        <v>2</v>
      </c>
      <c r="L550">
        <v>2</v>
      </c>
      <c r="M550">
        <v>1</v>
      </c>
      <c r="N550">
        <v>1</v>
      </c>
      <c r="O550">
        <v>2</v>
      </c>
      <c r="P550">
        <v>3</v>
      </c>
      <c r="Q550" s="2">
        <f>IF(COUNTBLANK(Table2[[#This Row],[P1]:[P16]])&gt;0,"",(SUM(Table2[[#This Row],[P1]:[P7]]))*(Table2[[#This Row],[P8]]/10+Table2[[#This Row],[P9]]/1000+Table2[[#This Row],[P10]]/100000)+(PRODUCT(Table2[[#This Row],[P11]:[P16]])))</f>
        <v>24.411223787956882</v>
      </c>
      <c r="R550" s="2">
        <f>IF(COUNTBLANK(Table2[[#This Row],[P1]:[P16]])&gt;0,"",(Table2[[#This Row],[P1]]^2+(Table2[[#This Row],[P2]]*Table2[[#This Row],[P3]])+EXP(Table2[[#This Row],[P4]]+Table2[[#This Row],[P5]]+Table2[[#This Row],[P6]]+Table2[[#This Row],[P7]])))</f>
        <v>11.682007003205484</v>
      </c>
    </row>
    <row r="551" spans="1:18" x14ac:dyDescent="0.3">
      <c r="A551">
        <v>3.0902323061678136</v>
      </c>
      <c r="B551">
        <v>-0.42981072121058816</v>
      </c>
      <c r="C551">
        <v>-0.42981072121058816</v>
      </c>
      <c r="D551">
        <v>0</v>
      </c>
      <c r="E551">
        <v>1</v>
      </c>
      <c r="F551">
        <v>0.33333333333333331</v>
      </c>
      <c r="G551">
        <v>0</v>
      </c>
      <c r="H551">
        <v>1.1507093261523842</v>
      </c>
      <c r="I551">
        <v>26.827625628449667</v>
      </c>
      <c r="J551">
        <v>3.5993638271212633</v>
      </c>
      <c r="K551">
        <v>2</v>
      </c>
      <c r="L551">
        <v>2</v>
      </c>
      <c r="M551">
        <v>1</v>
      </c>
      <c r="N551">
        <v>1</v>
      </c>
      <c r="O551">
        <v>2</v>
      </c>
      <c r="P551">
        <v>3</v>
      </c>
      <c r="Q551" s="2">
        <f>IF(COUNTBLANK(Table2[[#This Row],[P1]:[P16]])&gt;0,"",(SUM(Table2[[#This Row],[P1]:[P7]]))*(Table2[[#This Row],[P8]]/10+Table2[[#This Row],[P9]]/1000+Table2[[#This Row],[P10]]/100000)+(PRODUCT(Table2[[#This Row],[P11]:[P16]])))</f>
        <v>24.505846822544854</v>
      </c>
      <c r="R551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552" spans="1:18" x14ac:dyDescent="0.3">
      <c r="A552">
        <v>3.0902323061678136</v>
      </c>
      <c r="B552">
        <v>-0.42981072121058816</v>
      </c>
      <c r="C552">
        <v>-0.42981072121058816</v>
      </c>
      <c r="D552">
        <v>0</v>
      </c>
      <c r="E552">
        <v>1</v>
      </c>
      <c r="F552">
        <v>1</v>
      </c>
      <c r="G552">
        <v>0</v>
      </c>
      <c r="H552">
        <v>1.1507093261523842</v>
      </c>
      <c r="I552">
        <v>26.827625628449667</v>
      </c>
      <c r="J552">
        <v>3.5993638271212633</v>
      </c>
      <c r="K552">
        <v>2</v>
      </c>
      <c r="L552">
        <v>2</v>
      </c>
      <c r="M552">
        <v>1</v>
      </c>
      <c r="N552">
        <v>1</v>
      </c>
      <c r="O552">
        <v>2</v>
      </c>
      <c r="P552">
        <v>3</v>
      </c>
      <c r="Q552" s="2">
        <f>IF(COUNTBLANK(Table2[[#This Row],[P1]:[P16]])&gt;0,"",(SUM(Table2[[#This Row],[P1]:[P7]]))*(Table2[[#This Row],[P8]]/10+Table2[[#This Row],[P9]]/1000+Table2[[#This Row],[P10]]/100000)+(PRODUCT(Table2[[#This Row],[P11]:[P16]])))</f>
        <v>24.600469857132829</v>
      </c>
      <c r="R552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553" spans="1:18" x14ac:dyDescent="0.3">
      <c r="A553">
        <v>3.0902323061678136</v>
      </c>
      <c r="B553">
        <v>-0.42981072121058816</v>
      </c>
      <c r="C553">
        <v>-0.42981072121058816</v>
      </c>
      <c r="D553">
        <v>0</v>
      </c>
      <c r="E553">
        <v>1</v>
      </c>
      <c r="F553">
        <v>1</v>
      </c>
      <c r="G553">
        <v>0.66666666666666663</v>
      </c>
      <c r="H553">
        <v>1.1507093261523842</v>
      </c>
      <c r="I553">
        <v>26.827625628449667</v>
      </c>
      <c r="J553">
        <v>3.5993638271212633</v>
      </c>
      <c r="K553">
        <v>2</v>
      </c>
      <c r="L553">
        <v>2</v>
      </c>
      <c r="M553">
        <v>1</v>
      </c>
      <c r="N553">
        <v>1</v>
      </c>
      <c r="O553">
        <v>2</v>
      </c>
      <c r="P553">
        <v>3</v>
      </c>
      <c r="Q553" s="2">
        <f>IF(COUNTBLANK(Table2[[#This Row],[P1]:[P16]])&gt;0,"",(SUM(Table2[[#This Row],[P1]:[P7]]))*(Table2[[#This Row],[P8]]/10+Table2[[#This Row],[P9]]/1000+Table2[[#This Row],[P10]]/100000)+(PRODUCT(Table2[[#This Row],[P11]:[P16]])))</f>
        <v>24.695092891720801</v>
      </c>
      <c r="R553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54" spans="1:18" x14ac:dyDescent="0.3">
      <c r="A554">
        <v>3.0902323061678136</v>
      </c>
      <c r="B554">
        <v>-0.42981072121058816</v>
      </c>
      <c r="C554">
        <v>-0.42981072121058816</v>
      </c>
      <c r="D554">
        <v>0</v>
      </c>
      <c r="E554">
        <v>1</v>
      </c>
      <c r="F554">
        <v>1</v>
      </c>
      <c r="G554">
        <v>0.66666666666666663</v>
      </c>
      <c r="H554">
        <v>1313.5183933451606</v>
      </c>
      <c r="I554">
        <v>26.827625628449667</v>
      </c>
      <c r="J554">
        <v>3.5993638271212633</v>
      </c>
      <c r="K554">
        <v>2</v>
      </c>
      <c r="L554">
        <v>2</v>
      </c>
      <c r="M554">
        <v>1</v>
      </c>
      <c r="N554">
        <v>1</v>
      </c>
      <c r="O554">
        <v>2</v>
      </c>
      <c r="P554">
        <v>3</v>
      </c>
      <c r="Q554" s="2">
        <f>IF(COUNTBLANK(Table2[[#This Row],[P1]:[P16]])&gt;0,"",(SUM(Table2[[#This Row],[P1]:[P7]]))*(Table2[[#This Row],[P8]]/10+Table2[[#This Row],[P9]]/1000+Table2[[#This Row],[P10]]/100000)+(PRODUCT(Table2[[#This Row],[P11]:[P16]])))</f>
        <v>667.39796995040444</v>
      </c>
      <c r="R554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55" spans="1:18" x14ac:dyDescent="0.3">
      <c r="A555">
        <v>3.0902323061678136</v>
      </c>
      <c r="B555">
        <v>-0.42981072121058816</v>
      </c>
      <c r="C555">
        <v>-0.42981072121058816</v>
      </c>
      <c r="D555">
        <v>0</v>
      </c>
      <c r="E555">
        <v>1</v>
      </c>
      <c r="F555">
        <v>1</v>
      </c>
      <c r="G555">
        <v>0.66666666666666663</v>
      </c>
      <c r="H555">
        <v>1313.5183933451606</v>
      </c>
      <c r="I555">
        <v>6.9562702944091605E-4</v>
      </c>
      <c r="J555">
        <v>3.5993638271212633</v>
      </c>
      <c r="K555">
        <v>2</v>
      </c>
      <c r="L555">
        <v>2</v>
      </c>
      <c r="M555">
        <v>1</v>
      </c>
      <c r="N555">
        <v>1</v>
      </c>
      <c r="O555">
        <v>2</v>
      </c>
      <c r="P555">
        <v>3</v>
      </c>
      <c r="Q555" s="2">
        <f>IF(COUNTBLANK(Table2[[#This Row],[P1]:[P16]])&gt;0,"",(SUM(Table2[[#This Row],[P1]:[P7]]))*(Table2[[#This Row],[P8]]/10+Table2[[#This Row],[P9]]/1000+Table2[[#This Row],[P10]]/100000)+(PRODUCT(Table2[[#This Row],[P11]:[P16]])))</f>
        <v>667.26659102889846</v>
      </c>
      <c r="R555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56" spans="1:18" x14ac:dyDescent="0.3">
      <c r="A556">
        <v>3.0902323061678136</v>
      </c>
      <c r="B556">
        <v>-0.42981072121058816</v>
      </c>
      <c r="C556">
        <v>-0.42981072121058816</v>
      </c>
      <c r="D556">
        <v>0</v>
      </c>
      <c r="E556">
        <v>1</v>
      </c>
      <c r="F556">
        <v>1</v>
      </c>
      <c r="G556">
        <v>0.66666666666666663</v>
      </c>
      <c r="H556">
        <v>1313.5183933451606</v>
      </c>
      <c r="I556">
        <v>6.9562702944091605E-4</v>
      </c>
      <c r="J556">
        <v>4689934.7355809398</v>
      </c>
      <c r="K556">
        <v>2</v>
      </c>
      <c r="L556">
        <v>2</v>
      </c>
      <c r="M556">
        <v>1</v>
      </c>
      <c r="N556">
        <v>1</v>
      </c>
      <c r="O556">
        <v>2</v>
      </c>
      <c r="P556">
        <v>3</v>
      </c>
      <c r="Q556" s="2">
        <f>IF(COUNTBLANK(Table2[[#This Row],[P1]:[P16]])&gt;0,"",(SUM(Table2[[#This Row],[P1]:[P7]]))*(Table2[[#This Row],[P8]]/10+Table2[[#This Row],[P9]]/1000+Table2[[#This Row],[P10]]/100000)+(PRODUCT(Table2[[#This Row],[P11]:[P16]])))</f>
        <v>896.9455347547165</v>
      </c>
      <c r="R556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57" spans="1:18" x14ac:dyDescent="0.3">
      <c r="A557">
        <v>3.0902323061678136</v>
      </c>
      <c r="B557">
        <v>-0.42981072121058816</v>
      </c>
      <c r="C557">
        <v>-0.42981072121058816</v>
      </c>
      <c r="D557">
        <v>0</v>
      </c>
      <c r="E557">
        <v>1</v>
      </c>
      <c r="F557">
        <v>1</v>
      </c>
      <c r="G557">
        <v>0.66666666666666663</v>
      </c>
      <c r="H557">
        <v>1313.5183933451606</v>
      </c>
      <c r="I557">
        <v>6.9562702944091605E-4</v>
      </c>
      <c r="J557">
        <v>4689934.7355809398</v>
      </c>
      <c r="K557">
        <v>1</v>
      </c>
      <c r="L557">
        <v>2</v>
      </c>
      <c r="M557">
        <v>1</v>
      </c>
      <c r="N557">
        <v>1</v>
      </c>
      <c r="O557">
        <v>2</v>
      </c>
      <c r="P557">
        <v>3</v>
      </c>
      <c r="Q557" s="2">
        <f>IF(COUNTBLANK(Table2[[#This Row],[P1]:[P16]])&gt;0,"",(SUM(Table2[[#This Row],[P1]:[P7]]))*(Table2[[#This Row],[P8]]/10+Table2[[#This Row],[P9]]/1000+Table2[[#This Row],[P10]]/100000)+(PRODUCT(Table2[[#This Row],[P11]:[P16]])))</f>
        <v>884.9455347547165</v>
      </c>
      <c r="R557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58" spans="1:18" x14ac:dyDescent="0.3">
      <c r="A558">
        <v>3.0902323061678136</v>
      </c>
      <c r="B558">
        <v>-0.42981072121058816</v>
      </c>
      <c r="C558">
        <v>-0.42981072121058816</v>
      </c>
      <c r="D558">
        <v>0</v>
      </c>
      <c r="E558">
        <v>1</v>
      </c>
      <c r="F558">
        <v>1</v>
      </c>
      <c r="G558">
        <v>0.66666666666666663</v>
      </c>
      <c r="H558">
        <v>1313.5183933451606</v>
      </c>
      <c r="I558">
        <v>6.9562702944091605E-4</v>
      </c>
      <c r="J558">
        <v>4689934.7355809398</v>
      </c>
      <c r="K558">
        <v>1</v>
      </c>
      <c r="L558">
        <v>3</v>
      </c>
      <c r="M558">
        <v>1</v>
      </c>
      <c r="N558">
        <v>1</v>
      </c>
      <c r="O558">
        <v>2</v>
      </c>
      <c r="P558">
        <v>3</v>
      </c>
      <c r="Q558" s="2">
        <f>IF(COUNTBLANK(Table2[[#This Row],[P1]:[P16]])&gt;0,"",(SUM(Table2[[#This Row],[P1]:[P7]]))*(Table2[[#This Row],[P8]]/10+Table2[[#This Row],[P9]]/1000+Table2[[#This Row],[P10]]/100000)+(PRODUCT(Table2[[#This Row],[P11]:[P16]])))</f>
        <v>890.9455347547165</v>
      </c>
      <c r="R558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59" spans="1:18" x14ac:dyDescent="0.3">
      <c r="A559">
        <v>3.0902323061678136</v>
      </c>
      <c r="B559">
        <v>-0.42981072121058816</v>
      </c>
      <c r="C559">
        <v>-0.42981072121058816</v>
      </c>
      <c r="D559">
        <v>0</v>
      </c>
      <c r="E559">
        <v>1</v>
      </c>
      <c r="F559">
        <v>1</v>
      </c>
      <c r="G559">
        <v>0.66666666666666663</v>
      </c>
      <c r="H559">
        <v>1313.5183933451606</v>
      </c>
      <c r="I559">
        <v>6.9562702944091605E-4</v>
      </c>
      <c r="J559">
        <v>4689934.7355809398</v>
      </c>
      <c r="K559">
        <v>1</v>
      </c>
      <c r="L559">
        <v>3</v>
      </c>
      <c r="M559">
        <v>2</v>
      </c>
      <c r="N559">
        <v>1</v>
      </c>
      <c r="O559">
        <v>2</v>
      </c>
      <c r="P559">
        <v>3</v>
      </c>
      <c r="Q559" s="2">
        <f>IF(COUNTBLANK(Table2[[#This Row],[P1]:[P16]])&gt;0,"",(SUM(Table2[[#This Row],[P1]:[P7]]))*(Table2[[#This Row],[P8]]/10+Table2[[#This Row],[P9]]/1000+Table2[[#This Row],[P10]]/100000)+(PRODUCT(Table2[[#This Row],[P11]:[P16]])))</f>
        <v>908.9455347547165</v>
      </c>
      <c r="R559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60" spans="1:18" x14ac:dyDescent="0.3">
      <c r="A560">
        <v>3.0902323061678136</v>
      </c>
      <c r="B560">
        <v>-0.42981072121058816</v>
      </c>
      <c r="C560">
        <v>-0.42981072121058816</v>
      </c>
      <c r="D560">
        <v>0</v>
      </c>
      <c r="E560">
        <v>1</v>
      </c>
      <c r="F560">
        <v>1</v>
      </c>
      <c r="G560">
        <v>0.66666666666666663</v>
      </c>
      <c r="H560">
        <v>1313.5183933451606</v>
      </c>
      <c r="I560">
        <v>6.9562702944091605E-4</v>
      </c>
      <c r="J560">
        <v>4689934.7355809398</v>
      </c>
      <c r="K560">
        <v>1</v>
      </c>
      <c r="L560">
        <v>3</v>
      </c>
      <c r="M560">
        <v>2</v>
      </c>
      <c r="N560">
        <v>2</v>
      </c>
      <c r="O560">
        <v>2</v>
      </c>
      <c r="P560">
        <v>3</v>
      </c>
      <c r="Q560" s="2">
        <f>IF(COUNTBLANK(Table2[[#This Row],[P1]:[P16]])&gt;0,"",(SUM(Table2[[#This Row],[P1]:[P7]]))*(Table2[[#This Row],[P8]]/10+Table2[[#This Row],[P9]]/1000+Table2[[#This Row],[P10]]/100000)+(PRODUCT(Table2[[#This Row],[P11]:[P16]])))</f>
        <v>944.9455347547165</v>
      </c>
      <c r="R560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61" spans="1:18" x14ac:dyDescent="0.3">
      <c r="A561">
        <v>3.0902323061678136</v>
      </c>
      <c r="B561">
        <v>-0.42981072121058816</v>
      </c>
      <c r="C561">
        <v>-0.42981072121058816</v>
      </c>
      <c r="D561">
        <v>0</v>
      </c>
      <c r="E561">
        <v>1</v>
      </c>
      <c r="F561">
        <v>1</v>
      </c>
      <c r="G561">
        <v>0.66666666666666663</v>
      </c>
      <c r="H561">
        <v>1313.5183933451606</v>
      </c>
      <c r="I561">
        <v>6.9562702944091605E-4</v>
      </c>
      <c r="J561">
        <v>4689934.7355809398</v>
      </c>
      <c r="K561">
        <v>1</v>
      </c>
      <c r="L561">
        <v>3</v>
      </c>
      <c r="M561">
        <v>2</v>
      </c>
      <c r="N561">
        <v>2</v>
      </c>
      <c r="O561">
        <v>1</v>
      </c>
      <c r="P561">
        <v>3</v>
      </c>
      <c r="Q561" s="2">
        <f>IF(COUNTBLANK(Table2[[#This Row],[P1]:[P16]])&gt;0,"",(SUM(Table2[[#This Row],[P1]:[P7]]))*(Table2[[#This Row],[P8]]/10+Table2[[#This Row],[P9]]/1000+Table2[[#This Row],[P10]]/100000)+(PRODUCT(Table2[[#This Row],[P11]:[P16]])))</f>
        <v>908.9455347547165</v>
      </c>
      <c r="R561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62" spans="1:18" x14ac:dyDescent="0.3">
      <c r="A562">
        <v>3.0902323061678136</v>
      </c>
      <c r="B562">
        <v>-0.42981072121058816</v>
      </c>
      <c r="C562">
        <v>-0.42981072121058816</v>
      </c>
      <c r="D562">
        <v>0</v>
      </c>
      <c r="E562">
        <v>1</v>
      </c>
      <c r="F562">
        <v>1</v>
      </c>
      <c r="G562">
        <v>0.66666666666666663</v>
      </c>
      <c r="H562">
        <v>1313.5183933451606</v>
      </c>
      <c r="I562">
        <v>6.9562702944091605E-4</v>
      </c>
      <c r="J562">
        <v>4689934.7355809398</v>
      </c>
      <c r="K562">
        <v>1</v>
      </c>
      <c r="L562">
        <v>3</v>
      </c>
      <c r="M562">
        <v>2</v>
      </c>
      <c r="N562">
        <v>2</v>
      </c>
      <c r="O562">
        <v>1</v>
      </c>
      <c r="P562">
        <v>1</v>
      </c>
      <c r="Q562" s="2">
        <f>IF(COUNTBLANK(Table2[[#This Row],[P1]:[P16]])&gt;0,"",(SUM(Table2[[#This Row],[P1]:[P7]]))*(Table2[[#This Row],[P8]]/10+Table2[[#This Row],[P9]]/1000+Table2[[#This Row],[P10]]/100000)+(PRODUCT(Table2[[#This Row],[P11]:[P16]])))</f>
        <v>884.9455347547165</v>
      </c>
      <c r="R562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563" spans="1:18" x14ac:dyDescent="0.3">
      <c r="A563">
        <v>3.0902323061678136</v>
      </c>
      <c r="B563">
        <v>3.0902323061678136</v>
      </c>
      <c r="C563">
        <v>3.0902323061678136</v>
      </c>
      <c r="D563">
        <v>0.66666666666666663</v>
      </c>
      <c r="E563">
        <v>0</v>
      </c>
      <c r="F563">
        <v>0.66666666666666663</v>
      </c>
      <c r="G563">
        <v>0.33333333333333331</v>
      </c>
      <c r="H563">
        <v>6.4213054774113614</v>
      </c>
      <c r="I563">
        <v>2.0351465608363379</v>
      </c>
      <c r="J563">
        <v>3.5993638271212633</v>
      </c>
      <c r="K563">
        <v>5</v>
      </c>
      <c r="L563">
        <v>2</v>
      </c>
      <c r="M563">
        <v>2</v>
      </c>
      <c r="N563">
        <v>1</v>
      </c>
      <c r="O563">
        <v>1</v>
      </c>
      <c r="P563">
        <v>2</v>
      </c>
      <c r="Q563" s="2">
        <f>IF(COUNTBLANK(Table2[[#This Row],[P1]:[P16]])&gt;0,"",(SUM(Table2[[#This Row],[P1]:[P7]]))*(Table2[[#This Row],[P8]]/10+Table2[[#This Row],[P9]]/1000+Table2[[#This Row],[P10]]/100000)+(PRODUCT(Table2[[#This Row],[P11]:[P16]])))</f>
        <v>47.045868083182739</v>
      </c>
      <c r="R563" s="2">
        <f>IF(COUNTBLANK(Table2[[#This Row],[P1]:[P16]])&gt;0,"",(Table2[[#This Row],[P1]]^2+(Table2[[#This Row],[P2]]*Table2[[#This Row],[P3]])+EXP(Table2[[#This Row],[P4]]+Table2[[#This Row],[P5]]+Table2[[#This Row],[P6]]+Table2[[#This Row],[P7]])))</f>
        <v>24.393561462636516</v>
      </c>
    </row>
    <row r="564" spans="1:18" x14ac:dyDescent="0.3">
      <c r="A564">
        <v>-0.42981072121058816</v>
      </c>
      <c r="B564">
        <v>3.0902323061678136</v>
      </c>
      <c r="C564">
        <v>3.0902323061678136</v>
      </c>
      <c r="D564">
        <v>0.66666666666666663</v>
      </c>
      <c r="E564">
        <v>0</v>
      </c>
      <c r="F564">
        <v>0.66666666666666663</v>
      </c>
      <c r="G564">
        <v>0.33333333333333331</v>
      </c>
      <c r="H564">
        <v>6.4213054774113614</v>
      </c>
      <c r="I564">
        <v>2.0351465608363379</v>
      </c>
      <c r="J564">
        <v>3.5993638271212633</v>
      </c>
      <c r="K564">
        <v>5</v>
      </c>
      <c r="L564">
        <v>2</v>
      </c>
      <c r="M564">
        <v>2</v>
      </c>
      <c r="N564">
        <v>1</v>
      </c>
      <c r="O564">
        <v>1</v>
      </c>
      <c r="P564">
        <v>2</v>
      </c>
      <c r="Q564" s="2">
        <f>IF(COUNTBLANK(Table2[[#This Row],[P1]:[P16]])&gt;0,"",(SUM(Table2[[#This Row],[P1]:[P7]]))*(Table2[[#This Row],[P8]]/10+Table2[[#This Row],[P9]]/1000+Table2[[#This Row],[P10]]/100000)+(PRODUCT(Table2[[#This Row],[P11]:[P16]])))</f>
        <v>44.778250423323286</v>
      </c>
      <c r="R564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565" spans="1:18" x14ac:dyDescent="0.3">
      <c r="A565">
        <v>-0.42981072121058816</v>
      </c>
      <c r="B565">
        <v>-0.42981072121058816</v>
      </c>
      <c r="C565">
        <v>3.0902323061678136</v>
      </c>
      <c r="D565">
        <v>0.66666666666666663</v>
      </c>
      <c r="E565">
        <v>0</v>
      </c>
      <c r="F565">
        <v>0.66666666666666663</v>
      </c>
      <c r="G565">
        <v>0.33333333333333331</v>
      </c>
      <c r="H565">
        <v>6.4213054774113614</v>
      </c>
      <c r="I565">
        <v>2.0351465608363379</v>
      </c>
      <c r="J565">
        <v>3.5993638271212633</v>
      </c>
      <c r="K565">
        <v>5</v>
      </c>
      <c r="L565">
        <v>2</v>
      </c>
      <c r="M565">
        <v>2</v>
      </c>
      <c r="N565">
        <v>1</v>
      </c>
      <c r="O565">
        <v>1</v>
      </c>
      <c r="P565">
        <v>2</v>
      </c>
      <c r="Q565" s="2">
        <f>IF(COUNTBLANK(Table2[[#This Row],[P1]:[P16]])&gt;0,"",(SUM(Table2[[#This Row],[P1]:[P7]]))*(Table2[[#This Row],[P8]]/10+Table2[[#This Row],[P9]]/1000+Table2[[#This Row],[P10]]/100000)+(PRODUCT(Table2[[#This Row],[P11]:[P16]])))</f>
        <v>42.510632763463832</v>
      </c>
      <c r="R565" s="2">
        <f>IF(COUNTBLANK(Table2[[#This Row],[P1]:[P16]])&gt;0,"",(Table2[[#This Row],[P1]]^2+(Table2[[#This Row],[P2]]*Table2[[#This Row],[P3]])+EXP(Table2[[#This Row],[P4]]+Table2[[#This Row],[P5]]+Table2[[#This Row],[P6]]+Table2[[#This Row],[P7]])))</f>
        <v>4.1510123303153481</v>
      </c>
    </row>
    <row r="566" spans="1:18" x14ac:dyDescent="0.3">
      <c r="A566">
        <v>-0.42981072121058816</v>
      </c>
      <c r="B566">
        <v>-0.42981072121058816</v>
      </c>
      <c r="C566">
        <v>-0.42981072121058816</v>
      </c>
      <c r="D566">
        <v>0.66666666666666663</v>
      </c>
      <c r="E566">
        <v>0</v>
      </c>
      <c r="F566">
        <v>0.66666666666666663</v>
      </c>
      <c r="G566">
        <v>0.33333333333333331</v>
      </c>
      <c r="H566">
        <v>6.4213054774113614</v>
      </c>
      <c r="I566">
        <v>2.0351465608363379</v>
      </c>
      <c r="J566">
        <v>3.5993638271212633</v>
      </c>
      <c r="K566">
        <v>5</v>
      </c>
      <c r="L566">
        <v>2</v>
      </c>
      <c r="M566">
        <v>2</v>
      </c>
      <c r="N566">
        <v>1</v>
      </c>
      <c r="O566">
        <v>1</v>
      </c>
      <c r="P566">
        <v>2</v>
      </c>
      <c r="Q566" s="2">
        <f>IF(COUNTBLANK(Table2[[#This Row],[P1]:[P16]])&gt;0,"",(SUM(Table2[[#This Row],[P1]:[P7]]))*(Table2[[#This Row],[P8]]/10+Table2[[#This Row],[P9]]/1000+Table2[[#This Row],[P10]]/100000)+(PRODUCT(Table2[[#This Row],[P11]:[P16]])))</f>
        <v>40.243015103604385</v>
      </c>
      <c r="R566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67" spans="1:18" x14ac:dyDescent="0.3">
      <c r="A567">
        <v>-0.42981072121058816</v>
      </c>
      <c r="B567">
        <v>-0.42981072121058816</v>
      </c>
      <c r="C567">
        <v>-0.42981072121058816</v>
      </c>
      <c r="D567">
        <v>0</v>
      </c>
      <c r="E567">
        <v>0</v>
      </c>
      <c r="F567">
        <v>0.66666666666666663</v>
      </c>
      <c r="G567">
        <v>0.33333333333333331</v>
      </c>
      <c r="H567">
        <v>6.4213054774113614</v>
      </c>
      <c r="I567">
        <v>2.0351465608363379</v>
      </c>
      <c r="J567">
        <v>3.5993638271212633</v>
      </c>
      <c r="K567">
        <v>5</v>
      </c>
      <c r="L567">
        <v>2</v>
      </c>
      <c r="M567">
        <v>2</v>
      </c>
      <c r="N567">
        <v>1</v>
      </c>
      <c r="O567">
        <v>1</v>
      </c>
      <c r="P567">
        <v>2</v>
      </c>
      <c r="Q567" s="2">
        <f>IF(COUNTBLANK(Table2[[#This Row],[P1]:[P16]])&gt;0,"",(SUM(Table2[[#This Row],[P1]:[P7]]))*(Table2[[#This Row],[P8]]/10+Table2[[#This Row],[P9]]/1000+Table2[[#This Row],[P10]]/100000)+(PRODUCT(Table2[[#This Row],[P11]:[P16]])))</f>
        <v>39.813547311644221</v>
      </c>
      <c r="R567" s="2">
        <f>IF(COUNTBLANK(Table2[[#This Row],[P1]:[P16]])&gt;0,"",(Table2[[#This Row],[P1]]^2+(Table2[[#This Row],[P2]]*Table2[[#This Row],[P3]])+EXP(Table2[[#This Row],[P4]]+Table2[[#This Row],[P5]]+Table2[[#This Row],[P6]]+Table2[[#This Row],[P7]])))</f>
        <v>3.087756340594177</v>
      </c>
    </row>
    <row r="568" spans="1:18" x14ac:dyDescent="0.3">
      <c r="A568">
        <v>-0.42981072121058816</v>
      </c>
      <c r="B568">
        <v>-0.42981072121058816</v>
      </c>
      <c r="C568">
        <v>-0.42981072121058816</v>
      </c>
      <c r="D568">
        <v>0</v>
      </c>
      <c r="E568">
        <v>0.66666666666666663</v>
      </c>
      <c r="F568">
        <v>0.66666666666666663</v>
      </c>
      <c r="G568">
        <v>0.33333333333333331</v>
      </c>
      <c r="H568">
        <v>6.4213054774113614</v>
      </c>
      <c r="I568">
        <v>2.0351465608363379</v>
      </c>
      <c r="J568">
        <v>3.5993638271212633</v>
      </c>
      <c r="K568">
        <v>5</v>
      </c>
      <c r="L568">
        <v>2</v>
      </c>
      <c r="M568">
        <v>2</v>
      </c>
      <c r="N568">
        <v>1</v>
      </c>
      <c r="O568">
        <v>1</v>
      </c>
      <c r="P568">
        <v>2</v>
      </c>
      <c r="Q568" s="2">
        <f>IF(COUNTBLANK(Table2[[#This Row],[P1]:[P16]])&gt;0,"",(SUM(Table2[[#This Row],[P1]:[P7]]))*(Table2[[#This Row],[P8]]/10+Table2[[#This Row],[P9]]/1000+Table2[[#This Row],[P10]]/100000)+(PRODUCT(Table2[[#This Row],[P11]:[P16]])))</f>
        <v>40.243015103604385</v>
      </c>
      <c r="R568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69" spans="1:18" x14ac:dyDescent="0.3">
      <c r="A569">
        <v>-0.42981072121058816</v>
      </c>
      <c r="B569">
        <v>-0.42981072121058816</v>
      </c>
      <c r="C569">
        <v>-0.42981072121058816</v>
      </c>
      <c r="D569">
        <v>0</v>
      </c>
      <c r="E569">
        <v>0.66666666666666663</v>
      </c>
      <c r="F569">
        <v>0</v>
      </c>
      <c r="G569">
        <v>0.33333333333333331</v>
      </c>
      <c r="H569">
        <v>6.4213054774113614</v>
      </c>
      <c r="I569">
        <v>2.0351465608363379</v>
      </c>
      <c r="J569">
        <v>3.5993638271212633</v>
      </c>
      <c r="K569">
        <v>5</v>
      </c>
      <c r="L569">
        <v>2</v>
      </c>
      <c r="M569">
        <v>2</v>
      </c>
      <c r="N569">
        <v>1</v>
      </c>
      <c r="O569">
        <v>1</v>
      </c>
      <c r="P569">
        <v>2</v>
      </c>
      <c r="Q569" s="2">
        <f>IF(COUNTBLANK(Table2[[#This Row],[P1]:[P16]])&gt;0,"",(SUM(Table2[[#This Row],[P1]:[P7]]))*(Table2[[#This Row],[P8]]/10+Table2[[#This Row],[P9]]/1000+Table2[[#This Row],[P10]]/100000)+(PRODUCT(Table2[[#This Row],[P11]:[P16]])))</f>
        <v>39.813547311644221</v>
      </c>
      <c r="R569" s="2">
        <f>IF(COUNTBLANK(Table2[[#This Row],[P1]:[P16]])&gt;0,"",(Table2[[#This Row],[P1]]^2+(Table2[[#This Row],[P2]]*Table2[[#This Row],[P3]])+EXP(Table2[[#This Row],[P4]]+Table2[[#This Row],[P5]]+Table2[[#This Row],[P6]]+Table2[[#This Row],[P7]])))</f>
        <v>3.087756340594177</v>
      </c>
    </row>
    <row r="570" spans="1:18" x14ac:dyDescent="0.3">
      <c r="A570">
        <v>-0.42981072121058816</v>
      </c>
      <c r="B570">
        <v>-0.42981072121058816</v>
      </c>
      <c r="C570">
        <v>-0.42981072121058816</v>
      </c>
      <c r="D570">
        <v>0</v>
      </c>
      <c r="E570">
        <v>0.66666666666666663</v>
      </c>
      <c r="F570">
        <v>0</v>
      </c>
      <c r="G570">
        <v>1</v>
      </c>
      <c r="H570">
        <v>6.4213054774113614</v>
      </c>
      <c r="I570">
        <v>2.0351465608363379</v>
      </c>
      <c r="J570">
        <v>3.5993638271212633</v>
      </c>
      <c r="K570">
        <v>5</v>
      </c>
      <c r="L570">
        <v>2</v>
      </c>
      <c r="M570">
        <v>2</v>
      </c>
      <c r="N570">
        <v>1</v>
      </c>
      <c r="O570">
        <v>1</v>
      </c>
      <c r="P570">
        <v>2</v>
      </c>
      <c r="Q570" s="2">
        <f>IF(COUNTBLANK(Table2[[#This Row],[P1]:[P16]])&gt;0,"",(SUM(Table2[[#This Row],[P1]:[P7]]))*(Table2[[#This Row],[P8]]/10+Table2[[#This Row],[P9]]/1000+Table2[[#This Row],[P10]]/100000)+(PRODUCT(Table2[[#This Row],[P11]:[P16]])))</f>
        <v>40.243015103604385</v>
      </c>
      <c r="R570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71" spans="1:18" x14ac:dyDescent="0.3">
      <c r="A571">
        <v>-0.42981072121058816</v>
      </c>
      <c r="B571">
        <v>-0.42981072121058816</v>
      </c>
      <c r="C571">
        <v>-0.42981072121058816</v>
      </c>
      <c r="D571">
        <v>0</v>
      </c>
      <c r="E571">
        <v>0.66666666666666663</v>
      </c>
      <c r="F571">
        <v>0</v>
      </c>
      <c r="G571">
        <v>1</v>
      </c>
      <c r="H571">
        <v>5.6253921805486176E-3</v>
      </c>
      <c r="I571">
        <v>2.0351465608363379</v>
      </c>
      <c r="J571">
        <v>3.5993638271212633</v>
      </c>
      <c r="K571">
        <v>5</v>
      </c>
      <c r="L571">
        <v>2</v>
      </c>
      <c r="M571">
        <v>2</v>
      </c>
      <c r="N571">
        <v>1</v>
      </c>
      <c r="O571">
        <v>1</v>
      </c>
      <c r="P571">
        <v>2</v>
      </c>
      <c r="Q571" s="2">
        <f>IF(COUNTBLANK(Table2[[#This Row],[P1]:[P16]])&gt;0,"",(SUM(Table2[[#This Row],[P1]:[P7]]))*(Table2[[#This Row],[P8]]/10+Table2[[#This Row],[P9]]/1000+Table2[[#This Row],[P10]]/100000)+(PRODUCT(Table2[[#This Row],[P11]:[P16]])))</f>
        <v>40.000993514746085</v>
      </c>
      <c r="R571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72" spans="1:18" x14ac:dyDescent="0.3">
      <c r="A572">
        <v>-0.42981072121058816</v>
      </c>
      <c r="B572">
        <v>-0.42981072121058816</v>
      </c>
      <c r="C572">
        <v>-0.42981072121058816</v>
      </c>
      <c r="D572">
        <v>0</v>
      </c>
      <c r="E572">
        <v>0.66666666666666663</v>
      </c>
      <c r="F572">
        <v>0</v>
      </c>
      <c r="G572">
        <v>1</v>
      </c>
      <c r="H572">
        <v>5.6253921805486176E-3</v>
      </c>
      <c r="I572">
        <v>78487.677623776981</v>
      </c>
      <c r="J572">
        <v>3.5993638271212633</v>
      </c>
      <c r="K572">
        <v>5</v>
      </c>
      <c r="L572">
        <v>2</v>
      </c>
      <c r="M572">
        <v>2</v>
      </c>
      <c r="N572">
        <v>1</v>
      </c>
      <c r="O572">
        <v>1</v>
      </c>
      <c r="P572">
        <v>2</v>
      </c>
      <c r="Q572" s="2">
        <f>IF(COUNTBLANK(Table2[[#This Row],[P1]:[P16]])&gt;0,"",(SUM(Table2[[#This Row],[P1]:[P7]]))*(Table2[[#This Row],[P8]]/10+Table2[[#This Row],[P9]]/1000+Table2[[#This Row],[P10]]/100000)+(PRODUCT(Table2[[#This Row],[P11]:[P16]])))</f>
        <v>69.608485850013722</v>
      </c>
      <c r="R572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73" spans="1:18" x14ac:dyDescent="0.3">
      <c r="A573">
        <v>-0.42981072121058816</v>
      </c>
      <c r="B573">
        <v>-0.42981072121058816</v>
      </c>
      <c r="C573">
        <v>-0.42981072121058816</v>
      </c>
      <c r="D573">
        <v>0</v>
      </c>
      <c r="E573">
        <v>0.66666666666666663</v>
      </c>
      <c r="F573">
        <v>0</v>
      </c>
      <c r="G573">
        <v>1</v>
      </c>
      <c r="H573">
        <v>5.6253921805486176E-3</v>
      </c>
      <c r="I573">
        <v>78487.677623776981</v>
      </c>
      <c r="J573">
        <v>4689934.7355809398</v>
      </c>
      <c r="K573">
        <v>5</v>
      </c>
      <c r="L573">
        <v>2</v>
      </c>
      <c r="M573">
        <v>2</v>
      </c>
      <c r="N573">
        <v>1</v>
      </c>
      <c r="O573">
        <v>1</v>
      </c>
      <c r="P573">
        <v>2</v>
      </c>
      <c r="Q573" s="2">
        <f>IF(COUNTBLANK(Table2[[#This Row],[P1]:[P16]])&gt;0,"",(SUM(Table2[[#This Row],[P1]:[P7]]))*(Table2[[#This Row],[P8]]/10+Table2[[#This Row],[P9]]/1000+Table2[[#This Row],[P10]]/100000)+(PRODUCT(Table2[[#This Row],[P11]:[P16]])))</f>
        <v>87.300524264401474</v>
      </c>
      <c r="R573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74" spans="1:18" x14ac:dyDescent="0.3">
      <c r="A574">
        <v>-0.42981072121058816</v>
      </c>
      <c r="B574">
        <v>-0.42981072121058816</v>
      </c>
      <c r="C574">
        <v>-0.42981072121058816</v>
      </c>
      <c r="D574">
        <v>0</v>
      </c>
      <c r="E574">
        <v>0.66666666666666663</v>
      </c>
      <c r="F574">
        <v>0</v>
      </c>
      <c r="G574">
        <v>1</v>
      </c>
      <c r="H574">
        <v>5.6253921805486176E-3</v>
      </c>
      <c r="I574">
        <v>78487.677623776981</v>
      </c>
      <c r="J574">
        <v>4689934.7355809398</v>
      </c>
      <c r="K574">
        <v>2</v>
      </c>
      <c r="L574">
        <v>2</v>
      </c>
      <c r="M574">
        <v>2</v>
      </c>
      <c r="N574">
        <v>1</v>
      </c>
      <c r="O574">
        <v>1</v>
      </c>
      <c r="P574">
        <v>2</v>
      </c>
      <c r="Q574" s="2">
        <f>IF(COUNTBLANK(Table2[[#This Row],[P1]:[P16]])&gt;0,"",(SUM(Table2[[#This Row],[P1]:[P7]]))*(Table2[[#This Row],[P8]]/10+Table2[[#This Row],[P9]]/1000+Table2[[#This Row],[P10]]/100000)+(PRODUCT(Table2[[#This Row],[P11]:[P16]])))</f>
        <v>63.300524264401481</v>
      </c>
      <c r="R574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75" spans="1:18" x14ac:dyDescent="0.3">
      <c r="A575">
        <v>-0.42981072121058816</v>
      </c>
      <c r="B575">
        <v>-0.42981072121058816</v>
      </c>
      <c r="C575">
        <v>-0.42981072121058816</v>
      </c>
      <c r="D575">
        <v>0</v>
      </c>
      <c r="E575">
        <v>0.66666666666666663</v>
      </c>
      <c r="F575">
        <v>0</v>
      </c>
      <c r="G575">
        <v>1</v>
      </c>
      <c r="H575">
        <v>5.6253921805486176E-3</v>
      </c>
      <c r="I575">
        <v>78487.677623776981</v>
      </c>
      <c r="J575">
        <v>4689934.7355809398</v>
      </c>
      <c r="K575">
        <v>2</v>
      </c>
      <c r="L575">
        <v>1</v>
      </c>
      <c r="M575">
        <v>2</v>
      </c>
      <c r="N575">
        <v>1</v>
      </c>
      <c r="O575">
        <v>1</v>
      </c>
      <c r="P575">
        <v>2</v>
      </c>
      <c r="Q575" s="2">
        <f>IF(COUNTBLANK(Table2[[#This Row],[P1]:[P16]])&gt;0,"",(SUM(Table2[[#This Row],[P1]:[P7]]))*(Table2[[#This Row],[P8]]/10+Table2[[#This Row],[P9]]/1000+Table2[[#This Row],[P10]]/100000)+(PRODUCT(Table2[[#This Row],[P11]:[P16]])))</f>
        <v>55.300524264401481</v>
      </c>
      <c r="R575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76" spans="1:18" x14ac:dyDescent="0.3">
      <c r="A576">
        <v>-0.42981072121058816</v>
      </c>
      <c r="B576">
        <v>-0.42981072121058816</v>
      </c>
      <c r="C576">
        <v>-0.42981072121058816</v>
      </c>
      <c r="D576">
        <v>0</v>
      </c>
      <c r="E576">
        <v>0.66666666666666663</v>
      </c>
      <c r="F576">
        <v>0</v>
      </c>
      <c r="G576">
        <v>1</v>
      </c>
      <c r="H576">
        <v>5.6253921805486176E-3</v>
      </c>
      <c r="I576">
        <v>78487.677623776981</v>
      </c>
      <c r="J576">
        <v>4689934.7355809398</v>
      </c>
      <c r="K576">
        <v>2</v>
      </c>
      <c r="L576">
        <v>1</v>
      </c>
      <c r="M576">
        <v>1</v>
      </c>
      <c r="N576">
        <v>1</v>
      </c>
      <c r="O576">
        <v>1</v>
      </c>
      <c r="P576">
        <v>2</v>
      </c>
      <c r="Q576" s="2">
        <f>IF(COUNTBLANK(Table2[[#This Row],[P1]:[P16]])&gt;0,"",(SUM(Table2[[#This Row],[P1]:[P7]]))*(Table2[[#This Row],[P8]]/10+Table2[[#This Row],[P9]]/1000+Table2[[#This Row],[P10]]/100000)+(PRODUCT(Table2[[#This Row],[P11]:[P16]])))</f>
        <v>51.300524264401481</v>
      </c>
      <c r="R576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77" spans="1:18" x14ac:dyDescent="0.3">
      <c r="A577">
        <v>-0.42981072121058816</v>
      </c>
      <c r="B577">
        <v>-0.42981072121058816</v>
      </c>
      <c r="C577">
        <v>-0.42981072121058816</v>
      </c>
      <c r="D577">
        <v>0</v>
      </c>
      <c r="E577">
        <v>0.66666666666666663</v>
      </c>
      <c r="F577">
        <v>0</v>
      </c>
      <c r="G577">
        <v>1</v>
      </c>
      <c r="H577">
        <v>5.6253921805486176E-3</v>
      </c>
      <c r="I577">
        <v>78487.677623776981</v>
      </c>
      <c r="J577">
        <v>4689934.7355809398</v>
      </c>
      <c r="K577">
        <v>2</v>
      </c>
      <c r="L577">
        <v>1</v>
      </c>
      <c r="M577">
        <v>1</v>
      </c>
      <c r="N577">
        <v>2</v>
      </c>
      <c r="O577">
        <v>1</v>
      </c>
      <c r="P577">
        <v>2</v>
      </c>
      <c r="Q577" s="2">
        <f>IF(COUNTBLANK(Table2[[#This Row],[P1]:[P16]])&gt;0,"",(SUM(Table2[[#This Row],[P1]:[P7]]))*(Table2[[#This Row],[P8]]/10+Table2[[#This Row],[P9]]/1000+Table2[[#This Row],[P10]]/100000)+(PRODUCT(Table2[[#This Row],[P11]:[P16]])))</f>
        <v>55.300524264401481</v>
      </c>
      <c r="R577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78" spans="1:18" x14ac:dyDescent="0.3">
      <c r="A578">
        <v>-0.42981072121058816</v>
      </c>
      <c r="B578">
        <v>-0.42981072121058816</v>
      </c>
      <c r="C578">
        <v>-0.42981072121058816</v>
      </c>
      <c r="D578">
        <v>0</v>
      </c>
      <c r="E578">
        <v>0.66666666666666663</v>
      </c>
      <c r="F578">
        <v>0</v>
      </c>
      <c r="G578">
        <v>1</v>
      </c>
      <c r="H578">
        <v>5.6253921805486176E-3</v>
      </c>
      <c r="I578">
        <v>78487.677623776981</v>
      </c>
      <c r="J578">
        <v>4689934.7355809398</v>
      </c>
      <c r="K578">
        <v>2</v>
      </c>
      <c r="L578">
        <v>1</v>
      </c>
      <c r="M578">
        <v>1</v>
      </c>
      <c r="N578">
        <v>2</v>
      </c>
      <c r="O578">
        <v>2</v>
      </c>
      <c r="P578">
        <v>2</v>
      </c>
      <c r="Q578" s="2">
        <f>IF(COUNTBLANK(Table2[[#This Row],[P1]:[P16]])&gt;0,"",(SUM(Table2[[#This Row],[P1]:[P7]]))*(Table2[[#This Row],[P8]]/10+Table2[[#This Row],[P9]]/1000+Table2[[#This Row],[P10]]/100000)+(PRODUCT(Table2[[#This Row],[P11]:[P16]])))</f>
        <v>63.300524264401481</v>
      </c>
      <c r="R578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79" spans="1:18" x14ac:dyDescent="0.3">
      <c r="A579">
        <v>-0.42981072121058816</v>
      </c>
      <c r="B579">
        <v>-0.42981072121058816</v>
      </c>
      <c r="C579">
        <v>-0.42981072121058816</v>
      </c>
      <c r="D579">
        <v>0</v>
      </c>
      <c r="E579">
        <v>0.66666666666666663</v>
      </c>
      <c r="F579">
        <v>0</v>
      </c>
      <c r="G579">
        <v>1</v>
      </c>
      <c r="H579">
        <v>5.6253921805486176E-3</v>
      </c>
      <c r="I579">
        <v>78487.677623776981</v>
      </c>
      <c r="J579">
        <v>4689934.7355809398</v>
      </c>
      <c r="K579">
        <v>2</v>
      </c>
      <c r="L579">
        <v>1</v>
      </c>
      <c r="M579">
        <v>1</v>
      </c>
      <c r="N579">
        <v>2</v>
      </c>
      <c r="O579">
        <v>2</v>
      </c>
      <c r="P579">
        <v>4</v>
      </c>
      <c r="Q579" s="2">
        <f>IF(COUNTBLANK(Table2[[#This Row],[P1]:[P16]])&gt;0,"",(SUM(Table2[[#This Row],[P1]:[P7]]))*(Table2[[#This Row],[P8]]/10+Table2[[#This Row],[P9]]/1000+Table2[[#This Row],[P10]]/100000)+(PRODUCT(Table2[[#This Row],[P11]:[P16]])))</f>
        <v>79.300524264401474</v>
      </c>
      <c r="R579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580" spans="1:18" x14ac:dyDescent="0.3">
      <c r="A580">
        <v>-3.0902323061678136</v>
      </c>
      <c r="B580">
        <v>-3.0902323061678136</v>
      </c>
      <c r="C580">
        <v>-0.4298107212105885</v>
      </c>
      <c r="D580">
        <v>0.66666666666666663</v>
      </c>
      <c r="E580">
        <v>0.66666666666666663</v>
      </c>
      <c r="F580">
        <v>0</v>
      </c>
      <c r="G580">
        <v>1</v>
      </c>
      <c r="H580">
        <v>5.6253921805486176E-3</v>
      </c>
      <c r="I580">
        <v>6.9562702944091605E-4</v>
      </c>
      <c r="J580">
        <v>8.6020129540835205E-5</v>
      </c>
      <c r="K580">
        <v>2</v>
      </c>
      <c r="L580">
        <v>1</v>
      </c>
      <c r="M580">
        <v>2</v>
      </c>
      <c r="N580">
        <v>2</v>
      </c>
      <c r="O580">
        <v>1</v>
      </c>
      <c r="P580">
        <v>2</v>
      </c>
      <c r="Q580" s="2">
        <f>IF(COUNTBLANK(Table2[[#This Row],[P1]:[P16]])&gt;0,"",(SUM(Table2[[#This Row],[P1]:[P7]]))*(Table2[[#This Row],[P8]]/10+Table2[[#This Row],[P9]]/1000+Table2[[#This Row],[P10]]/100000)+(PRODUCT(Table2[[#This Row],[P11]:[P16]])))</f>
        <v>15.997591073556045</v>
      </c>
      <c r="R580" s="2">
        <f>IF(COUNTBLANK(Table2[[#This Row],[P1]:[P16]])&gt;0,"",(Table2[[#This Row],[P1]]^2+(Table2[[#This Row],[P2]]*Table2[[#This Row],[P3]])+EXP(Table2[[#This Row],[P4]]+Table2[[#This Row],[P5]]+Table2[[#This Row],[P6]]+Table2[[#This Row],[P7]])))</f>
        <v>21.190009183631254</v>
      </c>
    </row>
    <row r="581" spans="1:18" x14ac:dyDescent="0.3">
      <c r="A581">
        <v>0.42981072121058789</v>
      </c>
      <c r="B581">
        <v>-3.0902323061678136</v>
      </c>
      <c r="C581">
        <v>-0.4298107212105885</v>
      </c>
      <c r="D581">
        <v>0.66666666666666663</v>
      </c>
      <c r="E581">
        <v>0.66666666666666663</v>
      </c>
      <c r="F581">
        <v>0</v>
      </c>
      <c r="G581">
        <v>1</v>
      </c>
      <c r="H581">
        <v>5.6253921805486176E-3</v>
      </c>
      <c r="I581">
        <v>6.9562702944091605E-4</v>
      </c>
      <c r="J581">
        <v>8.6020129540835205E-5</v>
      </c>
      <c r="K581">
        <v>2</v>
      </c>
      <c r="L581">
        <v>1</v>
      </c>
      <c r="M581">
        <v>2</v>
      </c>
      <c r="N581">
        <v>2</v>
      </c>
      <c r="O581">
        <v>1</v>
      </c>
      <c r="P581">
        <v>2</v>
      </c>
      <c r="Q581" s="2">
        <f>IF(COUNTBLANK(Table2[[#This Row],[P1]:[P16]])&gt;0,"",(SUM(Table2[[#This Row],[P1]:[P7]]))*(Table2[[#This Row],[P8]]/10+Table2[[#This Row],[P9]]/1000+Table2[[#This Row],[P10]]/100000)+(PRODUCT(Table2[[#This Row],[P11]:[P16]])))</f>
        <v>15.999573687473205</v>
      </c>
      <c r="R581" s="2">
        <f>IF(COUNTBLANK(Table2[[#This Row],[P1]:[P16]])&gt;0,"",(Table2[[#This Row],[P1]]^2+(Table2[[#This Row],[P2]]*Table2[[#This Row],[P3]])+EXP(Table2[[#This Row],[P4]]+Table2[[#This Row],[P5]]+Table2[[#This Row],[P6]]+Table2[[#This Row],[P7]])))</f>
        <v>11.825210733615576</v>
      </c>
    </row>
    <row r="582" spans="1:18" x14ac:dyDescent="0.3">
      <c r="A582">
        <v>0.42981072121058789</v>
      </c>
      <c r="B582">
        <v>0.42981072121058789</v>
      </c>
      <c r="C582">
        <v>-0.4298107212105885</v>
      </c>
      <c r="D582">
        <v>0.66666666666666663</v>
      </c>
      <c r="E582">
        <v>0.66666666666666663</v>
      </c>
      <c r="F582">
        <v>0</v>
      </c>
      <c r="G582">
        <v>1</v>
      </c>
      <c r="H582">
        <v>5.6253921805486176E-3</v>
      </c>
      <c r="I582">
        <v>6.9562702944091605E-4</v>
      </c>
      <c r="J582">
        <v>8.6020129540835205E-5</v>
      </c>
      <c r="K582">
        <v>2</v>
      </c>
      <c r="L582">
        <v>1</v>
      </c>
      <c r="M582">
        <v>2</v>
      </c>
      <c r="N582">
        <v>2</v>
      </c>
      <c r="O582">
        <v>1</v>
      </c>
      <c r="P582">
        <v>2</v>
      </c>
      <c r="Q582" s="2">
        <f>IF(COUNTBLANK(Table2[[#This Row],[P1]:[P16]])&gt;0,"",(SUM(Table2[[#This Row],[P1]:[P7]]))*(Table2[[#This Row],[P8]]/10+Table2[[#This Row],[P9]]/1000+Table2[[#This Row],[P10]]/100000)+(PRODUCT(Table2[[#This Row],[P11]:[P16]])))</f>
        <v>16.001556301390366</v>
      </c>
      <c r="R582" s="2">
        <f>IF(COUNTBLANK(Table2[[#This Row],[P1]:[P16]])&gt;0,"",(Table2[[#This Row],[P1]]^2+(Table2[[#This Row],[P2]]*Table2[[#This Row],[P3]])+EXP(Table2[[#This Row],[P4]]+Table2[[#This Row],[P5]]+Table2[[#This Row],[P6]]+Table2[[#This Row],[P7]])))</f>
        <v>10.312258501325761</v>
      </c>
    </row>
    <row r="583" spans="1:18" x14ac:dyDescent="0.3">
      <c r="A583">
        <v>0.42981072121058789</v>
      </c>
      <c r="B583">
        <v>0.42981072121058789</v>
      </c>
      <c r="C583">
        <v>3.0902323061678136</v>
      </c>
      <c r="D583">
        <v>0.66666666666666663</v>
      </c>
      <c r="E583">
        <v>0.66666666666666663</v>
      </c>
      <c r="F583">
        <v>0</v>
      </c>
      <c r="G583">
        <v>1</v>
      </c>
      <c r="H583">
        <v>5.6253921805486176E-3</v>
      </c>
      <c r="I583">
        <v>6.9562702944091605E-4</v>
      </c>
      <c r="J583">
        <v>8.6020129540835205E-5</v>
      </c>
      <c r="K583">
        <v>2</v>
      </c>
      <c r="L583">
        <v>1</v>
      </c>
      <c r="M583">
        <v>2</v>
      </c>
      <c r="N583">
        <v>2</v>
      </c>
      <c r="O583">
        <v>1</v>
      </c>
      <c r="P583">
        <v>2</v>
      </c>
      <c r="Q583" s="2">
        <f>IF(COUNTBLANK(Table2[[#This Row],[P1]:[P16]])&gt;0,"",(SUM(Table2[[#This Row],[P1]:[P7]]))*(Table2[[#This Row],[P8]]/10+Table2[[#This Row],[P9]]/1000+Table2[[#This Row],[P10]]/100000)+(PRODUCT(Table2[[#This Row],[P11]:[P16]])))</f>
        <v>16.003538915307526</v>
      </c>
      <c r="R583" s="2">
        <f>IF(COUNTBLANK(Table2[[#This Row],[P1]:[P16]])&gt;0,"",(Table2[[#This Row],[P1]]^2+(Table2[[#This Row],[P2]]*Table2[[#This Row],[P3]])+EXP(Table2[[#This Row],[P4]]+Table2[[#This Row],[P5]]+Table2[[#This Row],[P6]]+Table2[[#This Row],[P7]])))</f>
        <v>11.825210733615574</v>
      </c>
    </row>
    <row r="584" spans="1:18" x14ac:dyDescent="0.3">
      <c r="A584">
        <v>0.42981072121058789</v>
      </c>
      <c r="B584">
        <v>0.42981072121058789</v>
      </c>
      <c r="C584">
        <v>3.0902323061678136</v>
      </c>
      <c r="D584">
        <v>0</v>
      </c>
      <c r="E584">
        <v>0.66666666666666663</v>
      </c>
      <c r="F584">
        <v>0</v>
      </c>
      <c r="G584">
        <v>1</v>
      </c>
      <c r="H584">
        <v>5.6253921805486176E-3</v>
      </c>
      <c r="I584">
        <v>6.9562702944091605E-4</v>
      </c>
      <c r="J584">
        <v>8.6020129540835205E-5</v>
      </c>
      <c r="K584">
        <v>2</v>
      </c>
      <c r="L584">
        <v>1</v>
      </c>
      <c r="M584">
        <v>2</v>
      </c>
      <c r="N584">
        <v>2</v>
      </c>
      <c r="O584">
        <v>1</v>
      </c>
      <c r="P584">
        <v>2</v>
      </c>
      <c r="Q584" s="2">
        <f>IF(COUNTBLANK(Table2[[#This Row],[P1]:[P16]])&gt;0,"",(SUM(Table2[[#This Row],[P1]:[P7]]))*(Table2[[#This Row],[P8]]/10+Table2[[#This Row],[P9]]/1000+Table2[[#This Row],[P10]]/100000)+(PRODUCT(Table2[[#This Row],[P11]:[P16]])))</f>
        <v>16.003163424837336</v>
      </c>
      <c r="R584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6.8074422827598404</v>
      </c>
    </row>
    <row r="585" spans="1:18" x14ac:dyDescent="0.3">
      <c r="A585">
        <v>0.42981072121058789</v>
      </c>
      <c r="B585">
        <v>0.42981072121058789</v>
      </c>
      <c r="C585">
        <v>3.0902323061678136</v>
      </c>
      <c r="D585">
        <v>0</v>
      </c>
      <c r="E585">
        <v>0</v>
      </c>
      <c r="F585">
        <v>0</v>
      </c>
      <c r="G585">
        <v>1</v>
      </c>
      <c r="H585">
        <v>5.6253921805486176E-3</v>
      </c>
      <c r="I585">
        <v>6.9562702944091605E-4</v>
      </c>
      <c r="J585">
        <v>8.6020129540835205E-5</v>
      </c>
      <c r="K585">
        <v>2</v>
      </c>
      <c r="L585">
        <v>1</v>
      </c>
      <c r="M585">
        <v>2</v>
      </c>
      <c r="N585">
        <v>2</v>
      </c>
      <c r="O585">
        <v>1</v>
      </c>
      <c r="P585">
        <v>2</v>
      </c>
      <c r="Q585" s="2">
        <f>IF(COUNTBLANK(Table2[[#This Row],[P1]:[P16]])&gt;0,"",(SUM(Table2[[#This Row],[P1]:[P7]]))*(Table2[[#This Row],[P8]]/10+Table2[[#This Row],[P9]]/1000+Table2[[#This Row],[P10]]/100000)+(PRODUCT(Table2[[#This Row],[P11]:[P16]])))</f>
        <v>16.002787934367149</v>
      </c>
      <c r="R585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4.2312340607488572</v>
      </c>
    </row>
    <row r="586" spans="1:18" x14ac:dyDescent="0.3">
      <c r="A586">
        <v>0.42981072121058789</v>
      </c>
      <c r="B586">
        <v>0.42981072121058789</v>
      </c>
      <c r="C586">
        <v>3.0902323061678136</v>
      </c>
      <c r="D586">
        <v>0</v>
      </c>
      <c r="E586">
        <v>0</v>
      </c>
      <c r="F586">
        <v>0.66666666666666663</v>
      </c>
      <c r="G586">
        <v>1</v>
      </c>
      <c r="H586">
        <v>5.6253921805486176E-3</v>
      </c>
      <c r="I586">
        <v>6.9562702944091605E-4</v>
      </c>
      <c r="J586">
        <v>8.6020129540835205E-5</v>
      </c>
      <c r="K586">
        <v>2</v>
      </c>
      <c r="L586">
        <v>1</v>
      </c>
      <c r="M586">
        <v>2</v>
      </c>
      <c r="N586">
        <v>2</v>
      </c>
      <c r="O586">
        <v>1</v>
      </c>
      <c r="P586">
        <v>2</v>
      </c>
      <c r="Q586" s="2">
        <f>IF(COUNTBLANK(Table2[[#This Row],[P1]:[P16]])&gt;0,"",(SUM(Table2[[#This Row],[P1]:[P7]]))*(Table2[[#This Row],[P8]]/10+Table2[[#This Row],[P9]]/1000+Table2[[#This Row],[P10]]/100000)+(PRODUCT(Table2[[#This Row],[P11]:[P16]])))</f>
        <v>16.003163424837336</v>
      </c>
      <c r="R586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6.8074422827598404</v>
      </c>
    </row>
    <row r="587" spans="1:18" x14ac:dyDescent="0.3">
      <c r="A587">
        <v>0.42981072121058789</v>
      </c>
      <c r="B587">
        <v>0.42981072121058789</v>
      </c>
      <c r="C587">
        <v>3.0902323061678136</v>
      </c>
      <c r="D587">
        <v>0</v>
      </c>
      <c r="E587">
        <v>0</v>
      </c>
      <c r="F587">
        <v>0.66666666666666663</v>
      </c>
      <c r="G587">
        <v>0.33333333333333337</v>
      </c>
      <c r="H587">
        <v>5.6253921805486176E-3</v>
      </c>
      <c r="I587">
        <v>6.9562702944091605E-4</v>
      </c>
      <c r="J587">
        <v>8.6020129540835205E-5</v>
      </c>
      <c r="K587">
        <v>2</v>
      </c>
      <c r="L587">
        <v>1</v>
      </c>
      <c r="M587">
        <v>2</v>
      </c>
      <c r="N587">
        <v>2</v>
      </c>
      <c r="O587">
        <v>1</v>
      </c>
      <c r="P587">
        <v>2</v>
      </c>
      <c r="Q587" s="2">
        <f>IF(COUNTBLANK(Table2[[#This Row],[P1]:[P16]])&gt;0,"",(SUM(Table2[[#This Row],[P1]:[P7]]))*(Table2[[#This Row],[P8]]/10+Table2[[#This Row],[P9]]/1000+Table2[[#This Row],[P10]]/100000)+(PRODUCT(Table2[[#This Row],[P11]:[P16]])))</f>
        <v>16.002787934367149</v>
      </c>
      <c r="R587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4.2312340607488572</v>
      </c>
    </row>
    <row r="588" spans="1:18" x14ac:dyDescent="0.3">
      <c r="A588">
        <v>0.42981072121058789</v>
      </c>
      <c r="B588">
        <v>0.42981072121058789</v>
      </c>
      <c r="C588">
        <v>3.0902323061678136</v>
      </c>
      <c r="D588">
        <v>0</v>
      </c>
      <c r="E588">
        <v>0</v>
      </c>
      <c r="F588">
        <v>0.66666666666666663</v>
      </c>
      <c r="G588">
        <v>0.33333333333333337</v>
      </c>
      <c r="H588">
        <v>6.4213054774113614</v>
      </c>
      <c r="I588">
        <v>6.9562702944091605E-4</v>
      </c>
      <c r="J588">
        <v>8.6020129540835205E-5</v>
      </c>
      <c r="K588">
        <v>2</v>
      </c>
      <c r="L588">
        <v>1</v>
      </c>
      <c r="M588">
        <v>2</v>
      </c>
      <c r="N588">
        <v>2</v>
      </c>
      <c r="O588">
        <v>1</v>
      </c>
      <c r="P588">
        <v>2</v>
      </c>
      <c r="Q588" s="2">
        <f>IF(COUNTBLANK(Table2[[#This Row],[P1]:[P16]])&gt;0,"",(SUM(Table2[[#This Row],[P1]:[P7]]))*(Table2[[#This Row],[P8]]/10+Table2[[#This Row],[P9]]/1000+Table2[[#This Row],[P10]]/100000)+(PRODUCT(Table2[[#This Row],[P11]:[P16]])))</f>
        <v>19.178455746329892</v>
      </c>
      <c r="R588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4.2312340607488572</v>
      </c>
    </row>
    <row r="589" spans="1:18" x14ac:dyDescent="0.3">
      <c r="A589">
        <v>0.42981072121058789</v>
      </c>
      <c r="B589">
        <v>0.42981072121058789</v>
      </c>
      <c r="C589">
        <v>3.0902323061678136</v>
      </c>
      <c r="D589">
        <v>0</v>
      </c>
      <c r="E589">
        <v>0</v>
      </c>
      <c r="F589">
        <v>0.66666666666666663</v>
      </c>
      <c r="G589">
        <v>0.33333333333333337</v>
      </c>
      <c r="H589">
        <v>6.4213054774113614</v>
      </c>
      <c r="I589">
        <v>26.827625628449667</v>
      </c>
      <c r="J589">
        <v>8.6020129540835205E-5</v>
      </c>
      <c r="K589">
        <v>2</v>
      </c>
      <c r="L589">
        <v>1</v>
      </c>
      <c r="M589">
        <v>2</v>
      </c>
      <c r="N589">
        <v>2</v>
      </c>
      <c r="O589">
        <v>1</v>
      </c>
      <c r="P589">
        <v>2</v>
      </c>
      <c r="Q589" s="2">
        <f>IF(COUNTBLANK(Table2[[#This Row],[P1]:[P16]])&gt;0,"",(SUM(Table2[[#This Row],[P1]:[P7]]))*(Table2[[#This Row],[P8]]/10+Table2[[#This Row],[P9]]/1000+Table2[[#This Row],[P10]]/100000)+(PRODUCT(Table2[[#This Row],[P11]:[P16]])))</f>
        <v>19.311245126360557</v>
      </c>
      <c r="R589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4.2312340607488572</v>
      </c>
    </row>
    <row r="590" spans="1:18" x14ac:dyDescent="0.3">
      <c r="A590">
        <v>0.42981072121058789</v>
      </c>
      <c r="B590">
        <v>0.42981072121058789</v>
      </c>
      <c r="C590">
        <v>3.0902323061678136</v>
      </c>
      <c r="D590">
        <v>0</v>
      </c>
      <c r="E590">
        <v>0</v>
      </c>
      <c r="F590">
        <v>0.66666666666666663</v>
      </c>
      <c r="G590">
        <v>0.33333333333333337</v>
      </c>
      <c r="H590">
        <v>6.4213054774113614</v>
      </c>
      <c r="I590">
        <v>26.827625628449667</v>
      </c>
      <c r="J590">
        <v>112.08336052412704</v>
      </c>
      <c r="K590">
        <v>2</v>
      </c>
      <c r="L590">
        <v>1</v>
      </c>
      <c r="M590">
        <v>2</v>
      </c>
      <c r="N590">
        <v>2</v>
      </c>
      <c r="O590">
        <v>1</v>
      </c>
      <c r="P590">
        <v>2</v>
      </c>
      <c r="Q590" s="2">
        <f>IF(COUNTBLANK(Table2[[#This Row],[P1]:[P16]])&gt;0,"",(SUM(Table2[[#This Row],[P1]:[P7]]))*(Table2[[#This Row],[P8]]/10+Table2[[#This Row],[P9]]/1000+Table2[[#This Row],[P10]]/100000)+(PRODUCT(Table2[[#This Row],[P11]:[P16]])))</f>
        <v>19.316793084525134</v>
      </c>
      <c r="R590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4.2312340607488572</v>
      </c>
    </row>
    <row r="591" spans="1:18" x14ac:dyDescent="0.3">
      <c r="A591">
        <v>0.42981072121058789</v>
      </c>
      <c r="B591">
        <v>0.42981072121058789</v>
      </c>
      <c r="C591">
        <v>3.0902323061678136</v>
      </c>
      <c r="D591">
        <v>0</v>
      </c>
      <c r="E591">
        <v>0</v>
      </c>
      <c r="F591">
        <v>0.66666666666666663</v>
      </c>
      <c r="G591">
        <v>0.33333333333333337</v>
      </c>
      <c r="H591">
        <v>6.4213054774113614</v>
      </c>
      <c r="I591">
        <v>26.827625628449667</v>
      </c>
      <c r="J591">
        <v>112.08336052412704</v>
      </c>
      <c r="K591">
        <v>4</v>
      </c>
      <c r="L591">
        <v>1</v>
      </c>
      <c r="M591">
        <v>2</v>
      </c>
      <c r="N591">
        <v>2</v>
      </c>
      <c r="O591">
        <v>1</v>
      </c>
      <c r="P591">
        <v>2</v>
      </c>
      <c r="Q591" s="2">
        <f>IF(COUNTBLANK(Table2[[#This Row],[P1]:[P16]])&gt;0,"",(SUM(Table2[[#This Row],[P1]:[P7]]))*(Table2[[#This Row],[P8]]/10+Table2[[#This Row],[P9]]/1000+Table2[[#This Row],[P10]]/100000)+(PRODUCT(Table2[[#This Row],[P11]:[P16]])))</f>
        <v>35.316793084525138</v>
      </c>
      <c r="R591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4.2312340607488572</v>
      </c>
    </row>
    <row r="592" spans="1:18" x14ac:dyDescent="0.3">
      <c r="A592">
        <v>0.42981072121058789</v>
      </c>
      <c r="B592">
        <v>0.42981072121058789</v>
      </c>
      <c r="C592">
        <v>3.0902323061678136</v>
      </c>
      <c r="D592">
        <v>0</v>
      </c>
      <c r="E592">
        <v>0</v>
      </c>
      <c r="F592">
        <v>0.66666666666666663</v>
      </c>
      <c r="G592">
        <v>0.33333333333333337</v>
      </c>
      <c r="H592">
        <v>6.4213054774113614</v>
      </c>
      <c r="I592">
        <v>26.827625628449667</v>
      </c>
      <c r="J592">
        <v>112.08336052412704</v>
      </c>
      <c r="K592">
        <v>4</v>
      </c>
      <c r="L592">
        <v>3</v>
      </c>
      <c r="M592">
        <v>2</v>
      </c>
      <c r="N592">
        <v>2</v>
      </c>
      <c r="O592">
        <v>1</v>
      </c>
      <c r="P592">
        <v>2</v>
      </c>
      <c r="Q592" s="2">
        <f>IF(COUNTBLANK(Table2[[#This Row],[P1]:[P16]])&gt;0,"",(SUM(Table2[[#This Row],[P1]:[P7]]))*(Table2[[#This Row],[P8]]/10+Table2[[#This Row],[P9]]/1000+Table2[[#This Row],[P10]]/100000)+(PRODUCT(Table2[[#This Row],[P11]:[P16]])))</f>
        <v>99.316793084525131</v>
      </c>
      <c r="R592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4.2312340607488572</v>
      </c>
    </row>
    <row r="593" spans="1:18" x14ac:dyDescent="0.3">
      <c r="A593">
        <v>0.42981072121058789</v>
      </c>
      <c r="B593">
        <v>0.42981072121058789</v>
      </c>
      <c r="C593">
        <v>3.0902323061678136</v>
      </c>
      <c r="D593">
        <v>0</v>
      </c>
      <c r="E593">
        <v>0</v>
      </c>
      <c r="F593">
        <v>0.66666666666666663</v>
      </c>
      <c r="G593">
        <v>0.33333333333333337</v>
      </c>
      <c r="H593">
        <v>6.4213054774113614</v>
      </c>
      <c r="I593">
        <v>26.827625628449667</v>
      </c>
      <c r="J593">
        <v>112.08336052412704</v>
      </c>
      <c r="K593">
        <v>4</v>
      </c>
      <c r="L593">
        <v>3</v>
      </c>
      <c r="M593">
        <v>1</v>
      </c>
      <c r="N593">
        <v>2</v>
      </c>
      <c r="O593">
        <v>1</v>
      </c>
      <c r="P593">
        <v>2</v>
      </c>
      <c r="Q593" s="2">
        <f>IF(COUNTBLANK(Table2[[#This Row],[P1]:[P16]])&gt;0,"",(SUM(Table2[[#This Row],[P1]:[P7]]))*(Table2[[#This Row],[P8]]/10+Table2[[#This Row],[P9]]/1000+Table2[[#This Row],[P10]]/100000)+(PRODUCT(Table2[[#This Row],[P11]:[P16]])))</f>
        <v>51.316793084525138</v>
      </c>
      <c r="R593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4.2312340607488572</v>
      </c>
    </row>
    <row r="594" spans="1:18" x14ac:dyDescent="0.3">
      <c r="A594">
        <v>0.42981072121058789</v>
      </c>
      <c r="B594">
        <v>0.42981072121058789</v>
      </c>
      <c r="C594">
        <v>3.0902323061678136</v>
      </c>
      <c r="D594">
        <v>0</v>
      </c>
      <c r="E594">
        <v>0</v>
      </c>
      <c r="F594">
        <v>0.66666666666666663</v>
      </c>
      <c r="G594">
        <v>0.33333333333333337</v>
      </c>
      <c r="H594">
        <v>6.4213054774113614</v>
      </c>
      <c r="I594">
        <v>26.827625628449667</v>
      </c>
      <c r="J594">
        <v>112.08336052412704</v>
      </c>
      <c r="K594">
        <v>4</v>
      </c>
      <c r="L594">
        <v>3</v>
      </c>
      <c r="M594">
        <v>1</v>
      </c>
      <c r="N594">
        <v>1</v>
      </c>
      <c r="O594">
        <v>1</v>
      </c>
      <c r="P594">
        <v>2</v>
      </c>
      <c r="Q594" s="2">
        <f>IF(COUNTBLANK(Table2[[#This Row],[P1]:[P16]])&gt;0,"",(SUM(Table2[[#This Row],[P1]:[P7]]))*(Table2[[#This Row],[P8]]/10+Table2[[#This Row],[P9]]/1000+Table2[[#This Row],[P10]]/100000)+(PRODUCT(Table2[[#This Row],[P11]:[P16]])))</f>
        <v>27.316793084525134</v>
      </c>
      <c r="R594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4.2312340607488572</v>
      </c>
    </row>
    <row r="595" spans="1:18" x14ac:dyDescent="0.3">
      <c r="A595">
        <v>0.42981072121058789</v>
      </c>
      <c r="B595">
        <v>0.42981072121058789</v>
      </c>
      <c r="C595">
        <v>3.0902323061678136</v>
      </c>
      <c r="D595">
        <v>0</v>
      </c>
      <c r="E595">
        <v>0</v>
      </c>
      <c r="F595">
        <v>0.66666666666666663</v>
      </c>
      <c r="G595">
        <v>0.33333333333333337</v>
      </c>
      <c r="H595">
        <v>6.4213054774113614</v>
      </c>
      <c r="I595">
        <v>26.827625628449667</v>
      </c>
      <c r="J595">
        <v>112.08336052412704</v>
      </c>
      <c r="K595">
        <v>4</v>
      </c>
      <c r="L595">
        <v>3</v>
      </c>
      <c r="M595">
        <v>1</v>
      </c>
      <c r="N595">
        <v>1</v>
      </c>
      <c r="O595">
        <v>2</v>
      </c>
      <c r="P595">
        <v>2</v>
      </c>
      <c r="Q595" s="2">
        <f>IF(COUNTBLANK(Table2[[#This Row],[P1]:[P16]])&gt;0,"",(SUM(Table2[[#This Row],[P1]:[P7]]))*(Table2[[#This Row],[P8]]/10+Table2[[#This Row],[P9]]/1000+Table2[[#This Row],[P10]]/100000)+(PRODUCT(Table2[[#This Row],[P11]:[P16]])))</f>
        <v>51.316793084525138</v>
      </c>
      <c r="R595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4.2312340607488572</v>
      </c>
    </row>
    <row r="596" spans="1:18" x14ac:dyDescent="0.3">
      <c r="A596">
        <v>0.42981072121058789</v>
      </c>
      <c r="B596">
        <v>0.42981072121058789</v>
      </c>
      <c r="C596">
        <v>3.0902323061678136</v>
      </c>
      <c r="D596">
        <v>0</v>
      </c>
      <c r="E596">
        <v>0</v>
      </c>
      <c r="F596">
        <v>0.66666666666666663</v>
      </c>
      <c r="G596">
        <v>0.33333333333333337</v>
      </c>
      <c r="H596">
        <v>6.4213054774113614</v>
      </c>
      <c r="I596">
        <v>26.827625628449667</v>
      </c>
      <c r="J596">
        <v>112.08336052412704</v>
      </c>
      <c r="K596">
        <v>4</v>
      </c>
      <c r="L596">
        <v>3</v>
      </c>
      <c r="M596">
        <v>1</v>
      </c>
      <c r="N596">
        <v>1</v>
      </c>
      <c r="O596">
        <v>2</v>
      </c>
      <c r="P596">
        <v>4</v>
      </c>
      <c r="Q596" s="2">
        <f>IF(COUNTBLANK(Table2[[#This Row],[P1]:[P16]])&gt;0,"",(SUM(Table2[[#This Row],[P1]:[P7]]))*(Table2[[#This Row],[P8]]/10+Table2[[#This Row],[P9]]/1000+Table2[[#This Row],[P10]]/100000)+(PRODUCT(Table2[[#This Row],[P11]:[P16]])))</f>
        <v>99.316793084525131</v>
      </c>
      <c r="R596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4.2312340607488572</v>
      </c>
    </row>
    <row r="597" spans="1:18" x14ac:dyDescent="0.3">
      <c r="A597">
        <v>3.0902323061678136</v>
      </c>
      <c r="B597">
        <v>3.0902323061678136</v>
      </c>
      <c r="C597">
        <v>-3.0902323061678136</v>
      </c>
      <c r="D597">
        <v>0.66666666666666663</v>
      </c>
      <c r="E597">
        <v>1</v>
      </c>
      <c r="F597">
        <v>0.33333333333333331</v>
      </c>
      <c r="G597">
        <v>1</v>
      </c>
      <c r="H597">
        <v>5.6253921805486176E-3</v>
      </c>
      <c r="I597">
        <v>2.0351465608363379</v>
      </c>
      <c r="J597">
        <v>4689934.7355809398</v>
      </c>
      <c r="K597">
        <v>4</v>
      </c>
      <c r="L597">
        <v>3</v>
      </c>
      <c r="M597">
        <v>1</v>
      </c>
      <c r="N597">
        <v>1</v>
      </c>
      <c r="O597">
        <v>2</v>
      </c>
      <c r="P597">
        <v>3</v>
      </c>
      <c r="Q597" s="2">
        <f>IF(COUNTBLANK(Table2[[#This Row],[P1]:[P16]])&gt;0,"",(SUM(Table2[[#This Row],[P1]:[P7]]))*(Table2[[#This Row],[P8]]/10+Table2[[#This Row],[P9]]/1000+Table2[[#This Row],[P10]]/100000)+(PRODUCT(Table2[[#This Row],[P11]:[P16]])))</f>
        <v>357.64374091438827</v>
      </c>
      <c r="R597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20.085536923187668</v>
      </c>
    </row>
    <row r="598" spans="1:18" x14ac:dyDescent="0.3">
      <c r="A598">
        <v>-0.42981072121058816</v>
      </c>
      <c r="B598">
        <v>3.0902323061678136</v>
      </c>
      <c r="C598">
        <v>-3.0902323061678136</v>
      </c>
      <c r="D598">
        <v>0.66666666666666663</v>
      </c>
      <c r="E598">
        <v>1</v>
      </c>
      <c r="F598">
        <v>0.33333333333333331</v>
      </c>
      <c r="G598">
        <v>1</v>
      </c>
      <c r="H598">
        <v>5.6253921805486176E-3</v>
      </c>
      <c r="I598">
        <v>2.0351465608363379</v>
      </c>
      <c r="J598">
        <v>4689934.7355809398</v>
      </c>
      <c r="K598">
        <v>4</v>
      </c>
      <c r="L598">
        <v>3</v>
      </c>
      <c r="M598">
        <v>1</v>
      </c>
      <c r="N598">
        <v>1</v>
      </c>
      <c r="O598">
        <v>2</v>
      </c>
      <c r="P598">
        <v>3</v>
      </c>
      <c r="Q598" s="2">
        <f>IF(COUNTBLANK(Table2[[#This Row],[P1]:[P16]])&gt;0,"",(SUM(Table2[[#This Row],[P1]:[P7]]))*(Table2[[#This Row],[P8]]/10+Table2[[#This Row],[P9]]/1000+Table2[[#This Row],[P10]]/100000)+(PRODUCT(Table2[[#This Row],[P11]:[P16]])))</f>
        <v>192.54687630026041</v>
      </c>
      <c r="R598" s="2">
        <f>IF(COUNTBLANK(Table2[[#This Row],[P1]:[P16]])&gt;0,"",(Table2[[#This Row],[P1]]^2+(Table2[[#This Row],[P2]]*Table2[[#This Row],[P3]])+EXP(Table2[[#This Row],[P4]]+Table2[[#This Row],[P5]]+Table2[[#This Row],[P6]]+Table2[[#This Row],[P7]])))</f>
        <v>10.720738473171989</v>
      </c>
    </row>
    <row r="599" spans="1:18" x14ac:dyDescent="0.3">
      <c r="A599">
        <v>-0.42981072121058816</v>
      </c>
      <c r="B599">
        <v>-0.42981072121058816</v>
      </c>
      <c r="C599">
        <v>-3.0902323061678136</v>
      </c>
      <c r="D599">
        <v>0.66666666666666663</v>
      </c>
      <c r="E599">
        <v>1</v>
      </c>
      <c r="F599">
        <v>0.33333333333333331</v>
      </c>
      <c r="G599">
        <v>1</v>
      </c>
      <c r="H599">
        <v>5.6253921805486176E-3</v>
      </c>
      <c r="I599">
        <v>2.0351465608363379</v>
      </c>
      <c r="J599">
        <v>4689934.7355809398</v>
      </c>
      <c r="K599">
        <v>4</v>
      </c>
      <c r="L599">
        <v>3</v>
      </c>
      <c r="M599">
        <v>1</v>
      </c>
      <c r="N599">
        <v>1</v>
      </c>
      <c r="O599">
        <v>2</v>
      </c>
      <c r="P599">
        <v>3</v>
      </c>
      <c r="Q599" s="2">
        <f>IF(COUNTBLANK(Table2[[#This Row],[P1]:[P16]])&gt;0,"",(SUM(Table2[[#This Row],[P1]:[P7]]))*(Table2[[#This Row],[P8]]/10+Table2[[#This Row],[P9]]/1000+Table2[[#This Row],[P10]]/100000)+(PRODUCT(Table2[[#This Row],[P11]:[P16]])))</f>
        <v>27.450011686132562</v>
      </c>
      <c r="R599" s="2">
        <f>IF(COUNTBLANK(Table2[[#This Row],[P1]:[P16]])&gt;0,"",(Table2[[#This Row],[P1]]^2+(Table2[[#This Row],[P2]]*Table2[[#This Row],[P3]])+EXP(Table2[[#This Row],[P4]]+Table2[[#This Row],[P5]]+Table2[[#This Row],[P6]]+Table2[[#This Row],[P7]])))</f>
        <v>21.59848915547748</v>
      </c>
    </row>
    <row r="600" spans="1:18" x14ac:dyDescent="0.3">
      <c r="A600">
        <v>-0.42981072121058816</v>
      </c>
      <c r="B600">
        <v>-0.42981072121058816</v>
      </c>
      <c r="C600">
        <v>0.42981072121058789</v>
      </c>
      <c r="D600">
        <v>0.66666666666666663</v>
      </c>
      <c r="E600">
        <v>1</v>
      </c>
      <c r="F600">
        <v>0.33333333333333331</v>
      </c>
      <c r="G600">
        <v>1</v>
      </c>
      <c r="H600">
        <v>5.6253921805486176E-3</v>
      </c>
      <c r="I600">
        <v>2.0351465608363379</v>
      </c>
      <c r="J600">
        <v>4689934.7355809398</v>
      </c>
      <c r="K600">
        <v>4</v>
      </c>
      <c r="L600">
        <v>3</v>
      </c>
      <c r="M600">
        <v>1</v>
      </c>
      <c r="N600">
        <v>1</v>
      </c>
      <c r="O600">
        <v>2</v>
      </c>
      <c r="P600">
        <v>3</v>
      </c>
      <c r="Q600" s="2">
        <f>IF(COUNTBLANK(Table2[[#This Row],[P1]:[P16]])&gt;0,"",(SUM(Table2[[#This Row],[P1]:[P7]]))*(Table2[[#This Row],[P8]]/10+Table2[[#This Row],[P9]]/1000+Table2[[#This Row],[P10]]/100000)+(PRODUCT(Table2[[#This Row],[P11]:[P16]])))</f>
        <v>192.54687630026041</v>
      </c>
      <c r="R600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20.085536923187668</v>
      </c>
    </row>
    <row r="601" spans="1:18" x14ac:dyDescent="0.3">
      <c r="A601">
        <v>-0.42981072121058816</v>
      </c>
      <c r="B601">
        <v>-0.42981072121058816</v>
      </c>
      <c r="C601">
        <v>0.42981072121058789</v>
      </c>
      <c r="D601">
        <v>0</v>
      </c>
      <c r="E601">
        <v>1</v>
      </c>
      <c r="F601">
        <v>0.33333333333333331</v>
      </c>
      <c r="G601">
        <v>1</v>
      </c>
      <c r="H601">
        <v>5.6253921805486176E-3</v>
      </c>
      <c r="I601">
        <v>2.0351465608363379</v>
      </c>
      <c r="J601">
        <v>4689934.7355809398</v>
      </c>
      <c r="K601">
        <v>4</v>
      </c>
      <c r="L601">
        <v>3</v>
      </c>
      <c r="M601">
        <v>1</v>
      </c>
      <c r="N601">
        <v>1</v>
      </c>
      <c r="O601">
        <v>2</v>
      </c>
      <c r="P601">
        <v>3</v>
      </c>
      <c r="Q601" s="2">
        <f>IF(COUNTBLANK(Table2[[#This Row],[P1]:[P16]])&gt;0,"",(SUM(Table2[[#This Row],[P1]:[P7]]))*(Table2[[#This Row],[P8]]/10+Table2[[#This Row],[P9]]/1000+Table2[[#This Row],[P10]]/100000)+(PRODUCT(Table2[[#This Row],[P11]:[P16]])))</f>
        <v>161.27891293920158</v>
      </c>
      <c r="R601" s="2">
        <f>IF(COUNTBLANK(Table2[[#This Row],[P1]:[P16]])&gt;0,"",(Table2[[#This Row],[P1]]^2+(Table2[[#This Row],[P2]]*Table2[[#This Row],[P3]])+EXP(Table2[[#This Row],[P4]]+Table2[[#This Row],[P5]]+Table2[[#This Row],[P6]]+Table2[[#This Row],[P7]])))</f>
        <v>10.312258501325761</v>
      </c>
    </row>
    <row r="602" spans="1:18" x14ac:dyDescent="0.3">
      <c r="A602">
        <v>-0.42981072121058816</v>
      </c>
      <c r="B602">
        <v>-0.42981072121058816</v>
      </c>
      <c r="C602">
        <v>0.42981072121058789</v>
      </c>
      <c r="D602">
        <v>0</v>
      </c>
      <c r="E602">
        <v>0.33333333333333337</v>
      </c>
      <c r="F602">
        <v>0.33333333333333331</v>
      </c>
      <c r="G602">
        <v>1</v>
      </c>
      <c r="H602">
        <v>5.6253921805486176E-3</v>
      </c>
      <c r="I602">
        <v>2.0351465608363379</v>
      </c>
      <c r="J602">
        <v>4689934.7355809398</v>
      </c>
      <c r="K602">
        <v>4</v>
      </c>
      <c r="L602">
        <v>3</v>
      </c>
      <c r="M602">
        <v>1</v>
      </c>
      <c r="N602">
        <v>1</v>
      </c>
      <c r="O602">
        <v>2</v>
      </c>
      <c r="P602">
        <v>3</v>
      </c>
      <c r="Q602" s="2">
        <f>IF(COUNTBLANK(Table2[[#This Row],[P1]:[P16]])&gt;0,"",(SUM(Table2[[#This Row],[P1]:[P7]]))*(Table2[[#This Row],[P8]]/10+Table2[[#This Row],[P9]]/1000+Table2[[#This Row],[P10]]/100000)+(PRODUCT(Table2[[#This Row],[P11]:[P16]])))</f>
        <v>130.01094957814269</v>
      </c>
      <c r="R602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5.2944900504700296</v>
      </c>
    </row>
    <row r="603" spans="1:18" x14ac:dyDescent="0.3">
      <c r="A603">
        <v>-0.42981072121058816</v>
      </c>
      <c r="B603">
        <v>-0.42981072121058816</v>
      </c>
      <c r="C603">
        <v>0.42981072121058789</v>
      </c>
      <c r="D603">
        <v>0</v>
      </c>
      <c r="E603">
        <v>0.33333333333333337</v>
      </c>
      <c r="F603">
        <v>1</v>
      </c>
      <c r="G603">
        <v>1</v>
      </c>
      <c r="H603">
        <v>5.6253921805486176E-3</v>
      </c>
      <c r="I603">
        <v>2.0351465608363379</v>
      </c>
      <c r="J603">
        <v>4689934.7355809398</v>
      </c>
      <c r="K603">
        <v>4</v>
      </c>
      <c r="L603">
        <v>3</v>
      </c>
      <c r="M603">
        <v>1</v>
      </c>
      <c r="N603">
        <v>1</v>
      </c>
      <c r="O603">
        <v>2</v>
      </c>
      <c r="P603">
        <v>3</v>
      </c>
      <c r="Q603" s="2">
        <f>IF(COUNTBLANK(Table2[[#This Row],[P1]:[P16]])&gt;0,"",(SUM(Table2[[#This Row],[P1]:[P7]]))*(Table2[[#This Row],[P8]]/10+Table2[[#This Row],[P9]]/1000+Table2[[#This Row],[P10]]/100000)+(PRODUCT(Table2[[#This Row],[P11]:[P16]])))</f>
        <v>161.27891293920158</v>
      </c>
      <c r="R603" s="2">
        <f>IF(COUNTBLANK(Table2[[#This Row],[P1]:[P16]])&gt;0,"",(Table2[[#This Row],[P1]]^2+(Table2[[#This Row],[P2]]*Table2[[#This Row],[P3]])+EXP(Table2[[#This Row],[P4]]+Table2[[#This Row],[P5]]+Table2[[#This Row],[P6]]+Table2[[#This Row],[P7]])))</f>
        <v>10.312258501325767</v>
      </c>
    </row>
    <row r="604" spans="1:18" x14ac:dyDescent="0.3">
      <c r="A604">
        <v>-0.42981072121058816</v>
      </c>
      <c r="B604">
        <v>-0.42981072121058816</v>
      </c>
      <c r="C604">
        <v>0.42981072121058789</v>
      </c>
      <c r="D604">
        <v>0</v>
      </c>
      <c r="E604">
        <v>0.33333333333333337</v>
      </c>
      <c r="F604">
        <v>1</v>
      </c>
      <c r="G604">
        <v>0.33333333333333337</v>
      </c>
      <c r="H604">
        <v>5.6253921805486176E-3</v>
      </c>
      <c r="I604">
        <v>2.0351465608363379</v>
      </c>
      <c r="J604">
        <v>4689934.7355809398</v>
      </c>
      <c r="K604">
        <v>4</v>
      </c>
      <c r="L604">
        <v>3</v>
      </c>
      <c r="M604">
        <v>1</v>
      </c>
      <c r="N604">
        <v>1</v>
      </c>
      <c r="O604">
        <v>2</v>
      </c>
      <c r="P604">
        <v>3</v>
      </c>
      <c r="Q604" s="2">
        <f>IF(COUNTBLANK(Table2[[#This Row],[P1]:[P16]])&gt;0,"",(SUM(Table2[[#This Row],[P1]:[P7]]))*(Table2[[#This Row],[P8]]/10+Table2[[#This Row],[P9]]/1000+Table2[[#This Row],[P10]]/100000)+(PRODUCT(Table2[[#This Row],[P11]:[P16]])))</f>
        <v>130.01094957814269</v>
      </c>
      <c r="R604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605" spans="1:18" x14ac:dyDescent="0.3">
      <c r="A605">
        <v>-0.42981072121058816</v>
      </c>
      <c r="B605">
        <v>-0.42981072121058816</v>
      </c>
      <c r="C605">
        <v>0.42981072121058789</v>
      </c>
      <c r="D605">
        <v>0</v>
      </c>
      <c r="E605">
        <v>0.33333333333333337</v>
      </c>
      <c r="F605">
        <v>1</v>
      </c>
      <c r="G605">
        <v>0.33333333333333337</v>
      </c>
      <c r="H605">
        <v>6.4213054774113614</v>
      </c>
      <c r="I605">
        <v>2.0351465608363379</v>
      </c>
      <c r="J605">
        <v>4689934.7355809398</v>
      </c>
      <c r="K605">
        <v>4</v>
      </c>
      <c r="L605">
        <v>3</v>
      </c>
      <c r="M605">
        <v>1</v>
      </c>
      <c r="N605">
        <v>1</v>
      </c>
      <c r="O605">
        <v>2</v>
      </c>
      <c r="P605">
        <v>3</v>
      </c>
      <c r="Q605" s="2">
        <f>IF(COUNTBLANK(Table2[[#This Row],[P1]:[P16]])&gt;0,"",(SUM(Table2[[#This Row],[P1]:[P7]]))*(Table2[[#This Row],[P8]]/10+Table2[[#This Row],[P9]]/1000+Table2[[#This Row],[P10]]/100000)+(PRODUCT(Table2[[#This Row],[P11]:[P16]])))</f>
        <v>130.80447678389891</v>
      </c>
      <c r="R605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606" spans="1:18" x14ac:dyDescent="0.3">
      <c r="A606">
        <v>-0.42981072121058816</v>
      </c>
      <c r="B606">
        <v>-0.42981072121058816</v>
      </c>
      <c r="C606">
        <v>0.42981072121058789</v>
      </c>
      <c r="D606">
        <v>0</v>
      </c>
      <c r="E606">
        <v>0.33333333333333337</v>
      </c>
      <c r="F606">
        <v>1</v>
      </c>
      <c r="G606">
        <v>0.33333333333333337</v>
      </c>
      <c r="H606">
        <v>6.4213054774113614</v>
      </c>
      <c r="I606">
        <v>78487.677623776981</v>
      </c>
      <c r="J606">
        <v>4689934.7355809398</v>
      </c>
      <c r="K606">
        <v>4</v>
      </c>
      <c r="L606">
        <v>3</v>
      </c>
      <c r="M606">
        <v>1</v>
      </c>
      <c r="N606">
        <v>1</v>
      </c>
      <c r="O606">
        <v>2</v>
      </c>
      <c r="P606">
        <v>3</v>
      </c>
      <c r="Q606" s="2">
        <f>IF(COUNTBLANK(Table2[[#This Row],[P1]:[P16]])&gt;0,"",(SUM(Table2[[#This Row],[P1]:[P7]]))*(Table2[[#This Row],[P8]]/10+Table2[[#This Row],[P9]]/1000+Table2[[#This Row],[P10]]/100000)+(PRODUCT(Table2[[#This Row],[P11]:[P16]])))</f>
        <v>227.87991031478379</v>
      </c>
      <c r="R606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607" spans="1:18" x14ac:dyDescent="0.3">
      <c r="A607">
        <v>-0.42981072121058816</v>
      </c>
      <c r="B607">
        <v>-0.42981072121058816</v>
      </c>
      <c r="C607">
        <v>0.42981072121058789</v>
      </c>
      <c r="D607">
        <v>0</v>
      </c>
      <c r="E607">
        <v>0.33333333333333337</v>
      </c>
      <c r="F607">
        <v>1</v>
      </c>
      <c r="G607">
        <v>0.33333333333333337</v>
      </c>
      <c r="H607">
        <v>6.4213054774113614</v>
      </c>
      <c r="I607">
        <v>78487.677623776981</v>
      </c>
      <c r="J607">
        <v>3.5993638271212678</v>
      </c>
      <c r="K607">
        <v>4</v>
      </c>
      <c r="L607">
        <v>3</v>
      </c>
      <c r="M607">
        <v>1</v>
      </c>
      <c r="N607">
        <v>1</v>
      </c>
      <c r="O607">
        <v>2</v>
      </c>
      <c r="P607">
        <v>3</v>
      </c>
      <c r="Q607" s="2">
        <f>IF(COUNTBLANK(Table2[[#This Row],[P1]:[P16]])&gt;0,"",(SUM(Table2[[#This Row],[P1]:[P7]]))*(Table2[[#This Row],[P8]]/10+Table2[[#This Row],[P9]]/1000+Table2[[#This Row],[P10]]/100000)+(PRODUCT(Table2[[#This Row],[P11]:[P16]])))</f>
        <v>169.87221821868661</v>
      </c>
      <c r="R607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608" spans="1:18" x14ac:dyDescent="0.3">
      <c r="A608">
        <v>-0.42981072121058816</v>
      </c>
      <c r="B608">
        <v>-0.42981072121058816</v>
      </c>
      <c r="C608">
        <v>0.42981072121058789</v>
      </c>
      <c r="D608">
        <v>0</v>
      </c>
      <c r="E608">
        <v>0.33333333333333337</v>
      </c>
      <c r="F608">
        <v>1</v>
      </c>
      <c r="G608">
        <v>0.33333333333333337</v>
      </c>
      <c r="H608">
        <v>6.4213054774113614</v>
      </c>
      <c r="I608">
        <v>78487.677623776981</v>
      </c>
      <c r="J608">
        <v>3.5993638271212678</v>
      </c>
      <c r="K608">
        <v>5</v>
      </c>
      <c r="L608">
        <v>3</v>
      </c>
      <c r="M608">
        <v>1</v>
      </c>
      <c r="N608">
        <v>1</v>
      </c>
      <c r="O608">
        <v>2</v>
      </c>
      <c r="P608">
        <v>3</v>
      </c>
      <c r="Q608" s="2">
        <f>IF(COUNTBLANK(Table2[[#This Row],[P1]:[P16]])&gt;0,"",(SUM(Table2[[#This Row],[P1]:[P7]]))*(Table2[[#This Row],[P8]]/10+Table2[[#This Row],[P9]]/1000+Table2[[#This Row],[P10]]/100000)+(PRODUCT(Table2[[#This Row],[P11]:[P16]])))</f>
        <v>187.87221821868661</v>
      </c>
      <c r="R608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609" spans="1:18" x14ac:dyDescent="0.3">
      <c r="A609">
        <v>-0.42981072121058816</v>
      </c>
      <c r="B609">
        <v>-0.42981072121058816</v>
      </c>
      <c r="C609">
        <v>0.42981072121058789</v>
      </c>
      <c r="D609">
        <v>0</v>
      </c>
      <c r="E609">
        <v>0.33333333333333337</v>
      </c>
      <c r="F609">
        <v>1</v>
      </c>
      <c r="G609">
        <v>0.33333333333333337</v>
      </c>
      <c r="H609">
        <v>6.4213054774113614</v>
      </c>
      <c r="I609">
        <v>78487.677623776981</v>
      </c>
      <c r="J609">
        <v>3.5993638271212678</v>
      </c>
      <c r="K609">
        <v>5</v>
      </c>
      <c r="L609">
        <v>2</v>
      </c>
      <c r="M609">
        <v>1</v>
      </c>
      <c r="N609">
        <v>1</v>
      </c>
      <c r="O609">
        <v>2</v>
      </c>
      <c r="P609">
        <v>3</v>
      </c>
      <c r="Q609" s="2">
        <f>IF(COUNTBLANK(Table2[[#This Row],[P1]:[P16]])&gt;0,"",(SUM(Table2[[#This Row],[P1]:[P7]]))*(Table2[[#This Row],[P8]]/10+Table2[[#This Row],[P9]]/1000+Table2[[#This Row],[P10]]/100000)+(PRODUCT(Table2[[#This Row],[P11]:[P16]])))</f>
        <v>157.87221821868661</v>
      </c>
      <c r="R609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610" spans="1:18" x14ac:dyDescent="0.3">
      <c r="A610">
        <v>-0.42981072121058816</v>
      </c>
      <c r="B610">
        <v>-0.42981072121058816</v>
      </c>
      <c r="C610">
        <v>0.42981072121058789</v>
      </c>
      <c r="D610">
        <v>0</v>
      </c>
      <c r="E610">
        <v>0.33333333333333337</v>
      </c>
      <c r="F610">
        <v>1</v>
      </c>
      <c r="G610">
        <v>0.33333333333333337</v>
      </c>
      <c r="H610">
        <v>6.4213054774113614</v>
      </c>
      <c r="I610">
        <v>78487.677623776981</v>
      </c>
      <c r="J610">
        <v>3.5993638271212678</v>
      </c>
      <c r="K610">
        <v>5</v>
      </c>
      <c r="L610">
        <v>2</v>
      </c>
      <c r="M610">
        <v>2</v>
      </c>
      <c r="N610">
        <v>1</v>
      </c>
      <c r="O610">
        <v>2</v>
      </c>
      <c r="P610">
        <v>3</v>
      </c>
      <c r="Q610" s="2">
        <f>IF(COUNTBLANK(Table2[[#This Row],[P1]:[P16]])&gt;0,"",(SUM(Table2[[#This Row],[P1]:[P7]]))*(Table2[[#This Row],[P8]]/10+Table2[[#This Row],[P9]]/1000+Table2[[#This Row],[P10]]/100000)+(PRODUCT(Table2[[#This Row],[P11]:[P16]])))</f>
        <v>217.87221821868661</v>
      </c>
      <c r="R610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611" spans="1:18" x14ac:dyDescent="0.3">
      <c r="A611">
        <v>-0.42981072121058816</v>
      </c>
      <c r="B611">
        <v>-0.42981072121058816</v>
      </c>
      <c r="C611">
        <v>0.42981072121058789</v>
      </c>
      <c r="D611">
        <v>0</v>
      </c>
      <c r="E611">
        <v>0.33333333333333337</v>
      </c>
      <c r="F611">
        <v>1</v>
      </c>
      <c r="G611">
        <v>0.33333333333333337</v>
      </c>
      <c r="H611">
        <v>6.4213054774113614</v>
      </c>
      <c r="I611">
        <v>78487.677623776981</v>
      </c>
      <c r="J611">
        <v>3.5993638271212678</v>
      </c>
      <c r="K611">
        <v>5</v>
      </c>
      <c r="L611">
        <v>2</v>
      </c>
      <c r="M611">
        <v>2</v>
      </c>
      <c r="N611">
        <v>2</v>
      </c>
      <c r="O611">
        <v>2</v>
      </c>
      <c r="P611">
        <v>3</v>
      </c>
      <c r="Q611" s="2">
        <f>IF(COUNTBLANK(Table2[[#This Row],[P1]:[P16]])&gt;0,"",(SUM(Table2[[#This Row],[P1]:[P7]]))*(Table2[[#This Row],[P8]]/10+Table2[[#This Row],[P9]]/1000+Table2[[#This Row],[P10]]/100000)+(PRODUCT(Table2[[#This Row],[P11]:[P16]])))</f>
        <v>337.87221821868661</v>
      </c>
      <c r="R611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612" spans="1:18" x14ac:dyDescent="0.3">
      <c r="A612">
        <v>-0.42981072121058816</v>
      </c>
      <c r="B612">
        <v>-0.42981072121058816</v>
      </c>
      <c r="C612">
        <v>0.42981072121058789</v>
      </c>
      <c r="D612">
        <v>0</v>
      </c>
      <c r="E612">
        <v>0.33333333333333337</v>
      </c>
      <c r="F612">
        <v>1</v>
      </c>
      <c r="G612">
        <v>0.33333333333333337</v>
      </c>
      <c r="H612">
        <v>6.4213054774113614</v>
      </c>
      <c r="I612">
        <v>78487.677623776981</v>
      </c>
      <c r="J612">
        <v>3.5993638271212678</v>
      </c>
      <c r="K612">
        <v>5</v>
      </c>
      <c r="L612">
        <v>2</v>
      </c>
      <c r="M612">
        <v>2</v>
      </c>
      <c r="N612">
        <v>2</v>
      </c>
      <c r="O612">
        <v>1</v>
      </c>
      <c r="P612">
        <v>3</v>
      </c>
      <c r="Q612" s="2">
        <f>IF(COUNTBLANK(Table2[[#This Row],[P1]:[P16]])&gt;0,"",(SUM(Table2[[#This Row],[P1]:[P7]]))*(Table2[[#This Row],[P8]]/10+Table2[[#This Row],[P9]]/1000+Table2[[#This Row],[P10]]/100000)+(PRODUCT(Table2[[#This Row],[P11]:[P16]])))</f>
        <v>217.87221821868661</v>
      </c>
      <c r="R612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613" spans="1:18" x14ac:dyDescent="0.3">
      <c r="A613">
        <v>-0.42981072121058816</v>
      </c>
      <c r="B613">
        <v>-0.42981072121058816</v>
      </c>
      <c r="C613">
        <v>0.42981072121058789</v>
      </c>
      <c r="D613">
        <v>0</v>
      </c>
      <c r="E613">
        <v>0.33333333333333337</v>
      </c>
      <c r="F613">
        <v>1</v>
      </c>
      <c r="G613">
        <v>0.33333333333333337</v>
      </c>
      <c r="H613">
        <v>6.4213054774113614</v>
      </c>
      <c r="I613">
        <v>78487.677623776981</v>
      </c>
      <c r="J613">
        <v>3.5993638271212678</v>
      </c>
      <c r="K613">
        <v>5</v>
      </c>
      <c r="L613">
        <v>2</v>
      </c>
      <c r="M613">
        <v>2</v>
      </c>
      <c r="N613">
        <v>2</v>
      </c>
      <c r="O613">
        <v>1</v>
      </c>
      <c r="P613">
        <v>1</v>
      </c>
      <c r="Q613" s="2">
        <f>IF(COUNTBLANK(Table2[[#This Row],[P1]:[P16]])&gt;0,"",(SUM(Table2[[#This Row],[P1]:[P7]]))*(Table2[[#This Row],[P8]]/10+Table2[[#This Row],[P9]]/1000+Table2[[#This Row],[P10]]/100000)+(PRODUCT(Table2[[#This Row],[P11]:[P16]])))</f>
        <v>137.87221821868661</v>
      </c>
      <c r="R613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5.2944900504700305</v>
      </c>
    </row>
    <row r="614" spans="1:18" x14ac:dyDescent="0.3">
      <c r="A614">
        <v>0.42981072121058789</v>
      </c>
      <c r="B614">
        <v>-3.0902323061678136</v>
      </c>
      <c r="C614">
        <v>-0.4298107212105885</v>
      </c>
      <c r="D614">
        <v>1</v>
      </c>
      <c r="E614">
        <v>0.33333333333333331</v>
      </c>
      <c r="F614">
        <v>0.66666666666666663</v>
      </c>
      <c r="G614">
        <v>1</v>
      </c>
      <c r="H614">
        <v>5.6253921805486176E-3</v>
      </c>
      <c r="I614">
        <v>2.0351465608363379</v>
      </c>
      <c r="J614">
        <v>4689934.7355809398</v>
      </c>
      <c r="K614">
        <v>3</v>
      </c>
      <c r="L614">
        <v>1</v>
      </c>
      <c r="M614">
        <v>1</v>
      </c>
      <c r="N614">
        <v>2</v>
      </c>
      <c r="O614">
        <v>1</v>
      </c>
      <c r="P614">
        <v>4</v>
      </c>
      <c r="Q614" s="2">
        <f>IF(COUNTBLANK(Table2[[#This Row],[P1]:[P16]])&gt;0,"",(SUM(Table2[[#This Row],[P1]:[P7]]))*(Table2[[#This Row],[P8]]/10+Table2[[#This Row],[P9]]/1000+Table2[[#This Row],[P10]]/100000)+(PRODUCT(Table2[[#This Row],[P11]:[P16]])))</f>
        <v>19.767929335141417</v>
      </c>
      <c r="R614" s="2">
        <f>IF(COUNTBLANK(Table2[[#This Row],[P1]:[P16]])&gt;0,"",(Table2[[#This Row],[P1]]^2+(Table2[[#This Row],[P2]]*Table2[[#This Row],[P3]])+EXP(Table2[[#This Row],[P4]]+Table2[[#This Row],[P5]]+Table2[[#This Row],[P6]]+Table2[[#This Row],[P7]])))</f>
        <v>21.59848915547748</v>
      </c>
    </row>
    <row r="615" spans="1:18" x14ac:dyDescent="0.3">
      <c r="A615">
        <v>-3.0902323061678136</v>
      </c>
      <c r="B615">
        <v>-3.0902323061678136</v>
      </c>
      <c r="C615">
        <v>-0.4298107212105885</v>
      </c>
      <c r="D615">
        <v>1</v>
      </c>
      <c r="E615">
        <v>0.33333333333333331</v>
      </c>
      <c r="F615">
        <v>0.66666666666666663</v>
      </c>
      <c r="G615">
        <v>1</v>
      </c>
      <c r="H615">
        <v>5.6253921805486176E-3</v>
      </c>
      <c r="I615">
        <v>2.0351465608363379</v>
      </c>
      <c r="J615">
        <v>4689934.7355809398</v>
      </c>
      <c r="K615">
        <v>3</v>
      </c>
      <c r="L615">
        <v>1</v>
      </c>
      <c r="M615">
        <v>1</v>
      </c>
      <c r="N615">
        <v>2</v>
      </c>
      <c r="O615">
        <v>1</v>
      </c>
      <c r="P615">
        <v>4</v>
      </c>
      <c r="Q615" s="2">
        <f>IF(COUNTBLANK(Table2[[#This Row],[P1]:[P16]])&gt;0,"",(SUM(Table2[[#This Row],[P1]:[P7]]))*(Table2[[#This Row],[P8]]/10+Table2[[#This Row],[P9]]/1000+Table2[[#This Row],[P10]]/100000)+(PRODUCT(Table2[[#This Row],[P11]:[P16]])))</f>
        <v>-145.32893527898648</v>
      </c>
      <c r="R615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30.963287605493161</v>
      </c>
    </row>
    <row r="616" spans="1:18" x14ac:dyDescent="0.3">
      <c r="A616">
        <v>-3.0902323061678136</v>
      </c>
      <c r="B616">
        <v>0.42981072121058789</v>
      </c>
      <c r="C616">
        <v>-0.4298107212105885</v>
      </c>
      <c r="D616">
        <v>1</v>
      </c>
      <c r="E616">
        <v>0.33333333333333331</v>
      </c>
      <c r="F616">
        <v>0.66666666666666663</v>
      </c>
      <c r="G616">
        <v>1</v>
      </c>
      <c r="H616">
        <v>5.6253921805486176E-3</v>
      </c>
      <c r="I616">
        <v>2.0351465608363379</v>
      </c>
      <c r="J616">
        <v>4689934.7355809398</v>
      </c>
      <c r="K616">
        <v>3</v>
      </c>
      <c r="L616">
        <v>1</v>
      </c>
      <c r="M616">
        <v>1</v>
      </c>
      <c r="N616">
        <v>2</v>
      </c>
      <c r="O616">
        <v>1</v>
      </c>
      <c r="P616">
        <v>4</v>
      </c>
      <c r="Q616" s="2">
        <f>IF(COUNTBLANK(Table2[[#This Row],[P1]:[P16]])&gt;0,"",(SUM(Table2[[#This Row],[P1]:[P7]]))*(Table2[[#This Row],[P8]]/10+Table2[[#This Row],[P9]]/1000+Table2[[#This Row],[P10]]/100000)+(PRODUCT(Table2[[#This Row],[P11]:[P16]])))</f>
        <v>19.767929335141417</v>
      </c>
      <c r="R616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29.450335373203345</v>
      </c>
    </row>
    <row r="617" spans="1:18" x14ac:dyDescent="0.3">
      <c r="A617">
        <v>-3.0902323061678136</v>
      </c>
      <c r="B617">
        <v>0.42981072121058789</v>
      </c>
      <c r="C617">
        <v>3.0902323061678136</v>
      </c>
      <c r="D617">
        <v>1</v>
      </c>
      <c r="E617">
        <v>0.33333333333333331</v>
      </c>
      <c r="F617">
        <v>0.66666666666666663</v>
      </c>
      <c r="G617">
        <v>1</v>
      </c>
      <c r="H617">
        <v>5.6253921805486176E-3</v>
      </c>
      <c r="I617">
        <v>2.0351465608363379</v>
      </c>
      <c r="J617">
        <v>4689934.7355809398</v>
      </c>
      <c r="K617">
        <v>3</v>
      </c>
      <c r="L617">
        <v>1</v>
      </c>
      <c r="M617">
        <v>1</v>
      </c>
      <c r="N617">
        <v>2</v>
      </c>
      <c r="O617">
        <v>1</v>
      </c>
      <c r="P617">
        <v>4</v>
      </c>
      <c r="Q617" s="2">
        <f>IF(COUNTBLANK(Table2[[#This Row],[P1]:[P16]])&gt;0,"",(SUM(Table2[[#This Row],[P1]:[P7]]))*(Table2[[#This Row],[P8]]/10+Table2[[#This Row],[P9]]/1000+Table2[[#This Row],[P10]]/100000)+(PRODUCT(Table2[[#This Row],[P11]:[P16]])))</f>
        <v>184.86479394926928</v>
      </c>
      <c r="R617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618" spans="1:18" x14ac:dyDescent="0.3">
      <c r="A618">
        <v>-3.0902323061678136</v>
      </c>
      <c r="B618">
        <v>0.42981072121058789</v>
      </c>
      <c r="C618">
        <v>3.0902323061678136</v>
      </c>
      <c r="D618">
        <v>0.33333333333333337</v>
      </c>
      <c r="E618">
        <v>0.33333333333333331</v>
      </c>
      <c r="F618">
        <v>0.66666666666666663</v>
      </c>
      <c r="G618">
        <v>1</v>
      </c>
      <c r="H618">
        <v>5.6253921805486176E-3</v>
      </c>
      <c r="I618">
        <v>2.0351465608363379</v>
      </c>
      <c r="J618">
        <v>4689934.7355809398</v>
      </c>
      <c r="K618">
        <v>3</v>
      </c>
      <c r="L618">
        <v>1</v>
      </c>
      <c r="M618">
        <v>1</v>
      </c>
      <c r="N618">
        <v>2</v>
      </c>
      <c r="O618">
        <v>1</v>
      </c>
      <c r="P618">
        <v>4</v>
      </c>
      <c r="Q618" s="2">
        <f>IF(COUNTBLANK(Table2[[#This Row],[P1]:[P16]])&gt;0,"",(SUM(Table2[[#This Row],[P1]:[P7]]))*(Table2[[#This Row],[P8]]/10+Table2[[#This Row],[P9]]/1000+Table2[[#This Row],[P10]]/100000)+(PRODUCT(Table2[[#This Row],[P11]:[P16]])))</f>
        <v>153.59683058821045</v>
      </c>
      <c r="R618" s="2">
        <f>IF(COUNTBLANK(Table2[[#This Row],[P1]:[P16]])&gt;0,"",(Table2[[#This Row],[P1]]^2+(Table2[[#This Row],[P2]]*Table2[[#This Row],[P3]])+EXP(Table2[[#This Row],[P4]]+Table2[[#This Row],[P5]]+Table2[[#This Row],[P6]]+Table2[[#This Row],[P7]])))</f>
        <v>21.190009183631254</v>
      </c>
    </row>
    <row r="619" spans="1:18" x14ac:dyDescent="0.3">
      <c r="A619">
        <v>-3.0902323061678136</v>
      </c>
      <c r="B619">
        <v>0.42981072121058789</v>
      </c>
      <c r="C619">
        <v>3.0902323061678136</v>
      </c>
      <c r="D619">
        <v>0.33333333333333337</v>
      </c>
      <c r="E619">
        <v>1</v>
      </c>
      <c r="F619">
        <v>0.66666666666666663</v>
      </c>
      <c r="G619">
        <v>1</v>
      </c>
      <c r="H619">
        <v>5.6253921805486176E-3</v>
      </c>
      <c r="I619">
        <v>2.0351465608363379</v>
      </c>
      <c r="J619">
        <v>4689934.7355809398</v>
      </c>
      <c r="K619">
        <v>3</v>
      </c>
      <c r="L619">
        <v>1</v>
      </c>
      <c r="M619">
        <v>1</v>
      </c>
      <c r="N619">
        <v>2</v>
      </c>
      <c r="O619">
        <v>1</v>
      </c>
      <c r="P619">
        <v>4</v>
      </c>
      <c r="Q619" s="2">
        <f>IF(COUNTBLANK(Table2[[#This Row],[P1]:[P16]])&gt;0,"",(SUM(Table2[[#This Row],[P1]:[P7]]))*(Table2[[#This Row],[P8]]/10+Table2[[#This Row],[P9]]/1000+Table2[[#This Row],[P10]]/100000)+(PRODUCT(Table2[[#This Row],[P11]:[P16]])))</f>
        <v>184.86479394926928</v>
      </c>
      <c r="R619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620" spans="1:18" x14ac:dyDescent="0.3">
      <c r="A620">
        <v>-3.0902323061678136</v>
      </c>
      <c r="B620">
        <v>0.42981072121058789</v>
      </c>
      <c r="C620">
        <v>3.0902323061678136</v>
      </c>
      <c r="D620">
        <v>0.33333333333333337</v>
      </c>
      <c r="E620">
        <v>1</v>
      </c>
      <c r="F620">
        <v>0</v>
      </c>
      <c r="G620">
        <v>1</v>
      </c>
      <c r="H620">
        <v>5.6253921805486176E-3</v>
      </c>
      <c r="I620">
        <v>2.0351465608363379</v>
      </c>
      <c r="J620">
        <v>4689934.7355809398</v>
      </c>
      <c r="K620">
        <v>3</v>
      </c>
      <c r="L620">
        <v>1</v>
      </c>
      <c r="M620">
        <v>1</v>
      </c>
      <c r="N620">
        <v>2</v>
      </c>
      <c r="O620">
        <v>1</v>
      </c>
      <c r="P620">
        <v>4</v>
      </c>
      <c r="Q620" s="2">
        <f>IF(COUNTBLANK(Table2[[#This Row],[P1]:[P16]])&gt;0,"",(SUM(Table2[[#This Row],[P1]:[P7]]))*(Table2[[#This Row],[P8]]/10+Table2[[#This Row],[P9]]/1000+Table2[[#This Row],[P10]]/100000)+(PRODUCT(Table2[[#This Row],[P11]:[P16]])))</f>
        <v>153.59683058821045</v>
      </c>
      <c r="R620" s="2">
        <f>IF(COUNTBLANK(Table2[[#This Row],[P1]:[P16]])&gt;0,"",(Table2[[#This Row],[P1]]^2+(Table2[[#This Row],[P2]]*Table2[[#This Row],[P3]])+EXP(Table2[[#This Row],[P4]]+Table2[[#This Row],[P5]]+Table2[[#This Row],[P6]]+Table2[[#This Row],[P7]])))</f>
        <v>21.190009183631254</v>
      </c>
    </row>
    <row r="621" spans="1:18" x14ac:dyDescent="0.3">
      <c r="A621">
        <v>-3.0902323061678136</v>
      </c>
      <c r="B621">
        <v>0.42981072121058789</v>
      </c>
      <c r="C621">
        <v>3.0902323061678136</v>
      </c>
      <c r="D621">
        <v>0.33333333333333337</v>
      </c>
      <c r="E621">
        <v>1</v>
      </c>
      <c r="F621">
        <v>0</v>
      </c>
      <c r="G621">
        <v>0.33333333333333337</v>
      </c>
      <c r="H621">
        <v>5.6253921805486176E-3</v>
      </c>
      <c r="I621">
        <v>2.0351465608363379</v>
      </c>
      <c r="J621">
        <v>4689934.7355809398</v>
      </c>
      <c r="K621">
        <v>3</v>
      </c>
      <c r="L621">
        <v>1</v>
      </c>
      <c r="M621">
        <v>1</v>
      </c>
      <c r="N621">
        <v>2</v>
      </c>
      <c r="O621">
        <v>1</v>
      </c>
      <c r="P621">
        <v>4</v>
      </c>
      <c r="Q621" s="2">
        <f>IF(COUNTBLANK(Table2[[#This Row],[P1]:[P16]])&gt;0,"",(SUM(Table2[[#This Row],[P1]:[P7]]))*(Table2[[#This Row],[P8]]/10+Table2[[#This Row],[P9]]/1000+Table2[[#This Row],[P10]]/100000)+(PRODUCT(Table2[[#This Row],[P11]:[P16]])))</f>
        <v>122.32886722715159</v>
      </c>
      <c r="R621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622" spans="1:18" x14ac:dyDescent="0.3">
      <c r="A622">
        <v>-3.0902323061678136</v>
      </c>
      <c r="B622">
        <v>0.42981072121058789</v>
      </c>
      <c r="C622">
        <v>3.0902323061678136</v>
      </c>
      <c r="D622">
        <v>0.33333333333333337</v>
      </c>
      <c r="E622">
        <v>1</v>
      </c>
      <c r="F622">
        <v>0</v>
      </c>
      <c r="G622">
        <v>0.33333333333333337</v>
      </c>
      <c r="H622">
        <v>6.4213054774113614</v>
      </c>
      <c r="I622">
        <v>2.0351465608363379</v>
      </c>
      <c r="J622">
        <v>4689934.7355809398</v>
      </c>
      <c r="K622">
        <v>3</v>
      </c>
      <c r="L622">
        <v>1</v>
      </c>
      <c r="M622">
        <v>1</v>
      </c>
      <c r="N622">
        <v>2</v>
      </c>
      <c r="O622">
        <v>1</v>
      </c>
      <c r="P622">
        <v>4</v>
      </c>
      <c r="Q622" s="2">
        <f>IF(COUNTBLANK(Table2[[#This Row],[P1]:[P16]])&gt;0,"",(SUM(Table2[[#This Row],[P1]:[P7]]))*(Table2[[#This Row],[P8]]/10+Table2[[#This Row],[P9]]/1000+Table2[[#This Row],[P10]]/100000)+(PRODUCT(Table2[[#This Row],[P11]:[P16]])))</f>
        <v>123.67390004980567</v>
      </c>
      <c r="R622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623" spans="1:18" x14ac:dyDescent="0.3">
      <c r="A623">
        <v>-3.0902323061678136</v>
      </c>
      <c r="B623">
        <v>0.42981072121058789</v>
      </c>
      <c r="C623">
        <v>3.0902323061678136</v>
      </c>
      <c r="D623">
        <v>0.33333333333333337</v>
      </c>
      <c r="E623">
        <v>1</v>
      </c>
      <c r="F623">
        <v>0</v>
      </c>
      <c r="G623">
        <v>0.33333333333333337</v>
      </c>
      <c r="H623">
        <v>6.4213054774113614</v>
      </c>
      <c r="I623">
        <v>78487.677623776981</v>
      </c>
      <c r="J623">
        <v>4689934.7355809398</v>
      </c>
      <c r="K623">
        <v>3</v>
      </c>
      <c r="L623">
        <v>1</v>
      </c>
      <c r="M623">
        <v>1</v>
      </c>
      <c r="N623">
        <v>2</v>
      </c>
      <c r="O623">
        <v>1</v>
      </c>
      <c r="P623">
        <v>4</v>
      </c>
      <c r="Q623" s="2">
        <f>IF(COUNTBLANK(Table2[[#This Row],[P1]:[P16]])&gt;0,"",(SUM(Table2[[#This Row],[P1]:[P7]]))*(Table2[[#This Row],[P8]]/10+Table2[[#This Row],[P9]]/1000+Table2[[#This Row],[P10]]/100000)+(PRODUCT(Table2[[#This Row],[P11]:[P16]])))</f>
        <v>288.21727477630787</v>
      </c>
      <c r="R623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624" spans="1:18" x14ac:dyDescent="0.3">
      <c r="A624">
        <v>-3.0902323061678136</v>
      </c>
      <c r="B624">
        <v>0.42981072121058789</v>
      </c>
      <c r="C624">
        <v>3.0902323061678136</v>
      </c>
      <c r="D624">
        <v>0.33333333333333337</v>
      </c>
      <c r="E624">
        <v>1</v>
      </c>
      <c r="F624">
        <v>0</v>
      </c>
      <c r="G624">
        <v>0.33333333333333337</v>
      </c>
      <c r="H624">
        <v>6.4213054774113614</v>
      </c>
      <c r="I624">
        <v>78487.677623776981</v>
      </c>
      <c r="J624">
        <v>3.5993638271212678</v>
      </c>
      <c r="K624">
        <v>3</v>
      </c>
      <c r="L624">
        <v>1</v>
      </c>
      <c r="M624">
        <v>1</v>
      </c>
      <c r="N624">
        <v>2</v>
      </c>
      <c r="O624">
        <v>1</v>
      </c>
      <c r="P624">
        <v>4</v>
      </c>
      <c r="Q624" s="2">
        <f>IF(COUNTBLANK(Table2[[#This Row],[P1]:[P16]])&gt;0,"",(SUM(Table2[[#This Row],[P1]:[P7]]))*(Table2[[#This Row],[P8]]/10+Table2[[#This Row],[P9]]/1000+Table2[[#This Row],[P10]]/100000)+(PRODUCT(Table2[[#This Row],[P11]:[P16]])))</f>
        <v>189.89392899850131</v>
      </c>
      <c r="R624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625" spans="1:18" x14ac:dyDescent="0.3">
      <c r="A625">
        <v>-3.0902323061678136</v>
      </c>
      <c r="B625">
        <v>0.42981072121058789</v>
      </c>
      <c r="C625">
        <v>3.0902323061678136</v>
      </c>
      <c r="D625">
        <v>0.33333333333333337</v>
      </c>
      <c r="E625">
        <v>1</v>
      </c>
      <c r="F625">
        <v>0</v>
      </c>
      <c r="G625">
        <v>0.33333333333333337</v>
      </c>
      <c r="H625">
        <v>6.4213054774113614</v>
      </c>
      <c r="I625">
        <v>78487.677623776981</v>
      </c>
      <c r="J625">
        <v>3.5993638271212678</v>
      </c>
      <c r="K625">
        <v>4</v>
      </c>
      <c r="L625">
        <v>1</v>
      </c>
      <c r="M625">
        <v>1</v>
      </c>
      <c r="N625">
        <v>2</v>
      </c>
      <c r="O625">
        <v>1</v>
      </c>
      <c r="P625">
        <v>4</v>
      </c>
      <c r="Q625" s="2">
        <f>IF(COUNTBLANK(Table2[[#This Row],[P1]:[P16]])&gt;0,"",(SUM(Table2[[#This Row],[P1]:[P7]]))*(Table2[[#This Row],[P8]]/10+Table2[[#This Row],[P9]]/1000+Table2[[#This Row],[P10]]/100000)+(PRODUCT(Table2[[#This Row],[P11]:[P16]])))</f>
        <v>197.89392899850131</v>
      </c>
      <c r="R625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626" spans="1:18" x14ac:dyDescent="0.3">
      <c r="A626">
        <v>-3.0902323061678136</v>
      </c>
      <c r="B626">
        <v>0.42981072121058789</v>
      </c>
      <c r="C626">
        <v>3.0902323061678136</v>
      </c>
      <c r="D626">
        <v>0.33333333333333337</v>
      </c>
      <c r="E626">
        <v>1</v>
      </c>
      <c r="F626">
        <v>0</v>
      </c>
      <c r="G626">
        <v>0.33333333333333337</v>
      </c>
      <c r="H626">
        <v>6.4213054774113614</v>
      </c>
      <c r="I626">
        <v>78487.677623776981</v>
      </c>
      <c r="J626">
        <v>3.5993638271212678</v>
      </c>
      <c r="K626">
        <v>4</v>
      </c>
      <c r="L626">
        <v>2</v>
      </c>
      <c r="M626">
        <v>1</v>
      </c>
      <c r="N626">
        <v>2</v>
      </c>
      <c r="O626">
        <v>1</v>
      </c>
      <c r="P626">
        <v>4</v>
      </c>
      <c r="Q626" s="2">
        <f>IF(COUNTBLANK(Table2[[#This Row],[P1]:[P16]])&gt;0,"",(SUM(Table2[[#This Row],[P1]:[P7]]))*(Table2[[#This Row],[P8]]/10+Table2[[#This Row],[P9]]/1000+Table2[[#This Row],[P10]]/100000)+(PRODUCT(Table2[[#This Row],[P11]:[P16]])))</f>
        <v>229.89392899850131</v>
      </c>
      <c r="R626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627" spans="1:18" x14ac:dyDescent="0.3">
      <c r="A627">
        <v>-3.0902323061678136</v>
      </c>
      <c r="B627">
        <v>0.42981072121058789</v>
      </c>
      <c r="C627">
        <v>3.0902323061678136</v>
      </c>
      <c r="D627">
        <v>0.33333333333333337</v>
      </c>
      <c r="E627">
        <v>1</v>
      </c>
      <c r="F627">
        <v>0</v>
      </c>
      <c r="G627">
        <v>0.33333333333333337</v>
      </c>
      <c r="H627">
        <v>6.4213054774113614</v>
      </c>
      <c r="I627">
        <v>78487.677623776981</v>
      </c>
      <c r="J627">
        <v>3.5993638271212678</v>
      </c>
      <c r="K627">
        <v>4</v>
      </c>
      <c r="L627">
        <v>2</v>
      </c>
      <c r="M627">
        <v>2</v>
      </c>
      <c r="N627">
        <v>2</v>
      </c>
      <c r="O627">
        <v>1</v>
      </c>
      <c r="P627">
        <v>4</v>
      </c>
      <c r="Q627" s="2">
        <f>IF(COUNTBLANK(Table2[[#This Row],[P1]:[P16]])&gt;0,"",(SUM(Table2[[#This Row],[P1]:[P7]]))*(Table2[[#This Row],[P8]]/10+Table2[[#This Row],[P9]]/1000+Table2[[#This Row],[P10]]/100000)+(PRODUCT(Table2[[#This Row],[P11]:[P16]])))</f>
        <v>293.89392899850134</v>
      </c>
      <c r="R627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628" spans="1:18" x14ac:dyDescent="0.3">
      <c r="A628">
        <v>-3.0902323061678136</v>
      </c>
      <c r="B628">
        <v>0.42981072121058789</v>
      </c>
      <c r="C628">
        <v>3.0902323061678136</v>
      </c>
      <c r="D628">
        <v>0.33333333333333337</v>
      </c>
      <c r="E628">
        <v>1</v>
      </c>
      <c r="F628">
        <v>0</v>
      </c>
      <c r="G628">
        <v>0.33333333333333337</v>
      </c>
      <c r="H628">
        <v>6.4213054774113614</v>
      </c>
      <c r="I628">
        <v>78487.677623776981</v>
      </c>
      <c r="J628">
        <v>3.5993638271212678</v>
      </c>
      <c r="K628">
        <v>4</v>
      </c>
      <c r="L628">
        <v>2</v>
      </c>
      <c r="M628">
        <v>2</v>
      </c>
      <c r="N628">
        <v>1</v>
      </c>
      <c r="O628">
        <v>1</v>
      </c>
      <c r="P628">
        <v>4</v>
      </c>
      <c r="Q628" s="2">
        <f>IF(COUNTBLANK(Table2[[#This Row],[P1]:[P16]])&gt;0,"",(SUM(Table2[[#This Row],[P1]:[P7]]))*(Table2[[#This Row],[P8]]/10+Table2[[#This Row],[P9]]/1000+Table2[[#This Row],[P10]]/100000)+(PRODUCT(Table2[[#This Row],[P11]:[P16]])))</f>
        <v>229.89392899850131</v>
      </c>
      <c r="R628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629" spans="1:18" x14ac:dyDescent="0.3">
      <c r="A629">
        <v>-3.0902323061678136</v>
      </c>
      <c r="B629">
        <v>0.42981072121058789</v>
      </c>
      <c r="C629">
        <v>3.0902323061678136</v>
      </c>
      <c r="D629">
        <v>0.33333333333333337</v>
      </c>
      <c r="E629">
        <v>1</v>
      </c>
      <c r="F629">
        <v>0</v>
      </c>
      <c r="G629">
        <v>0.33333333333333337</v>
      </c>
      <c r="H629">
        <v>6.4213054774113614</v>
      </c>
      <c r="I629">
        <v>78487.677623776981</v>
      </c>
      <c r="J629">
        <v>3.5993638271212678</v>
      </c>
      <c r="K629">
        <v>4</v>
      </c>
      <c r="L629">
        <v>2</v>
      </c>
      <c r="M629">
        <v>2</v>
      </c>
      <c r="N629">
        <v>1</v>
      </c>
      <c r="O629">
        <v>2</v>
      </c>
      <c r="P629">
        <v>4</v>
      </c>
      <c r="Q629" s="2">
        <f>IF(COUNTBLANK(Table2[[#This Row],[P1]:[P16]])&gt;0,"",(SUM(Table2[[#This Row],[P1]:[P7]]))*(Table2[[#This Row],[P8]]/10+Table2[[#This Row],[P9]]/1000+Table2[[#This Row],[P10]]/100000)+(PRODUCT(Table2[[#This Row],[P11]:[P16]])))</f>
        <v>293.89392899850134</v>
      </c>
      <c r="R629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630" spans="1:18" x14ac:dyDescent="0.3">
      <c r="A630">
        <v>-3.0902323061678136</v>
      </c>
      <c r="B630">
        <v>0.42981072121058789</v>
      </c>
      <c r="C630">
        <v>3.0902323061678136</v>
      </c>
      <c r="D630">
        <v>0.33333333333333337</v>
      </c>
      <c r="E630">
        <v>1</v>
      </c>
      <c r="F630">
        <v>0</v>
      </c>
      <c r="G630">
        <v>0.33333333333333337</v>
      </c>
      <c r="H630">
        <v>6.4213054774113614</v>
      </c>
      <c r="I630">
        <v>78487.677623776981</v>
      </c>
      <c r="J630">
        <v>3.5993638271212678</v>
      </c>
      <c r="K630">
        <v>4</v>
      </c>
      <c r="L630">
        <v>2</v>
      </c>
      <c r="M630">
        <v>2</v>
      </c>
      <c r="N630">
        <v>1</v>
      </c>
      <c r="O630">
        <v>2</v>
      </c>
      <c r="P630">
        <v>2</v>
      </c>
      <c r="Q630" s="2">
        <f>IF(COUNTBLANK(Table2[[#This Row],[P1]:[P16]])&gt;0,"",(SUM(Table2[[#This Row],[P1]:[P7]]))*(Table2[[#This Row],[P8]]/10+Table2[[#This Row],[P9]]/1000+Table2[[#This Row],[P10]]/100000)+(PRODUCT(Table2[[#This Row],[P11]:[P16]])))</f>
        <v>229.89392899850131</v>
      </c>
      <c r="R630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631" spans="1:18" x14ac:dyDescent="0.3">
      <c r="A631">
        <v>-0.4298107212105885</v>
      </c>
      <c r="B631">
        <v>-0.4298107212105885</v>
      </c>
      <c r="C631">
        <v>0.42981072121058789</v>
      </c>
      <c r="D631">
        <v>0.33333333333333331</v>
      </c>
      <c r="E631">
        <v>0</v>
      </c>
      <c r="F631">
        <v>0</v>
      </c>
      <c r="G631">
        <v>0.33333333333333331</v>
      </c>
      <c r="H631">
        <v>1.1507093261523842</v>
      </c>
      <c r="I631">
        <v>78487.677623776981</v>
      </c>
      <c r="J631">
        <v>4689934.7355809398</v>
      </c>
      <c r="K631">
        <v>3</v>
      </c>
      <c r="L631">
        <v>3</v>
      </c>
      <c r="M631">
        <v>2</v>
      </c>
      <c r="N631">
        <v>2</v>
      </c>
      <c r="O631">
        <v>1</v>
      </c>
      <c r="P631">
        <v>1</v>
      </c>
      <c r="Q631" s="2">
        <f>IF(COUNTBLANK(Table2[[#This Row],[P1]:[P16]])&gt;0,"",(SUM(Table2[[#This Row],[P1]:[P7]]))*(Table2[[#This Row],[P8]]/10+Table2[[#This Row],[P9]]/1000+Table2[[#This Row],[P10]]/100000)+(PRODUCT(Table2[[#This Row],[P11]:[P16]])))</f>
        <v>65.725917584003838</v>
      </c>
      <c r="R631" s="2">
        <f>IF(COUNTBLANK(Table2[[#This Row],[P1]:[P16]])&gt;0,"",(Table2[[#This Row],[P1]]^2+(Table2[[#This Row],[P2]]*Table2[[#This Row],[P3]])+EXP(Table2[[#This Row],[P4]]+Table2[[#This Row],[P5]]+Table2[[#This Row],[P6]]+Table2[[#This Row],[P7]])))</f>
        <v>1.947734041054676</v>
      </c>
    </row>
    <row r="632" spans="1:18" x14ac:dyDescent="0.3">
      <c r="A632">
        <v>3.0902323061678136</v>
      </c>
      <c r="B632">
        <v>-0.4298107212105885</v>
      </c>
      <c r="C632">
        <v>0.42981072121058789</v>
      </c>
      <c r="D632">
        <v>0.33333333333333331</v>
      </c>
      <c r="E632">
        <v>0</v>
      </c>
      <c r="F632">
        <v>0</v>
      </c>
      <c r="G632">
        <v>0.33333333333333331</v>
      </c>
      <c r="H632">
        <v>1.1507093261523842</v>
      </c>
      <c r="I632">
        <v>78487.677623776981</v>
      </c>
      <c r="J632">
        <v>4689934.7355809398</v>
      </c>
      <c r="K632">
        <v>3</v>
      </c>
      <c r="L632">
        <v>3</v>
      </c>
      <c r="M632">
        <v>2</v>
      </c>
      <c r="N632">
        <v>2</v>
      </c>
      <c r="O632">
        <v>1</v>
      </c>
      <c r="P632">
        <v>1</v>
      </c>
      <c r="Q632" s="2">
        <f>IF(COUNTBLANK(Table2[[#This Row],[P1]:[P16]])&gt;0,"",(SUM(Table2[[#This Row],[P1]:[P7]]))*(Table2[[#This Row],[P8]]/10+Table2[[#This Row],[P9]]/1000+Table2[[#This Row],[P10]]/100000)+(PRODUCT(Table2[[#This Row],[P11]:[P16]])))</f>
        <v>507.49869522112465</v>
      </c>
      <c r="R632" s="2">
        <f>IF(COUNTBLANK(Table2[[#This Row],[P1]:[P16]])&gt;0,"",(Table2[[#This Row],[P1]]^2+(Table2[[#This Row],[P2]]*Table2[[#This Row],[P3]])+EXP(Table2[[#This Row],[P4]]+Table2[[#This Row],[P5]]+Table2[[#This Row],[P6]]+Table2[[#This Row],[P7]])))</f>
        <v>11.312532491070353</v>
      </c>
    </row>
    <row r="633" spans="1:18" x14ac:dyDescent="0.3">
      <c r="A633">
        <v>3.0902323061678136</v>
      </c>
      <c r="B633">
        <v>3.0902323061678136</v>
      </c>
      <c r="C633">
        <v>0.42981072121058789</v>
      </c>
      <c r="D633">
        <v>0.33333333333333331</v>
      </c>
      <c r="E633">
        <v>0</v>
      </c>
      <c r="F633">
        <v>0</v>
      </c>
      <c r="G633">
        <v>0.33333333333333331</v>
      </c>
      <c r="H633">
        <v>1.1507093261523842</v>
      </c>
      <c r="I633">
        <v>78487.677623776981</v>
      </c>
      <c r="J633">
        <v>4689934.7355809398</v>
      </c>
      <c r="K633">
        <v>3</v>
      </c>
      <c r="L633">
        <v>3</v>
      </c>
      <c r="M633">
        <v>2</v>
      </c>
      <c r="N633">
        <v>2</v>
      </c>
      <c r="O633">
        <v>1</v>
      </c>
      <c r="P633">
        <v>1</v>
      </c>
      <c r="Q633" s="2">
        <f>IF(COUNTBLANK(Table2[[#This Row],[P1]:[P16]])&gt;0,"",(SUM(Table2[[#This Row],[P1]:[P7]]))*(Table2[[#This Row],[P8]]/10+Table2[[#This Row],[P9]]/1000+Table2[[#This Row],[P10]]/100000)+(PRODUCT(Table2[[#This Row],[P11]:[P16]])))</f>
        <v>949.27147285824526</v>
      </c>
      <c r="R633" s="2">
        <f>IF(COUNTBLANK(Table2[[#This Row],[P1]:[P16]])&gt;0,"",(Table2[[#This Row],[P1]]^2+(Table2[[#This Row],[P2]]*Table2[[#This Row],[P3]])+EXP(Table2[[#This Row],[P4]]+Table2[[#This Row],[P5]]+Table2[[#This Row],[P6]]+Table2[[#This Row],[P7]])))</f>
        <v>12.825484723360166</v>
      </c>
    </row>
    <row r="634" spans="1:18" x14ac:dyDescent="0.3">
      <c r="A634">
        <v>3.0902323061678136</v>
      </c>
      <c r="B634">
        <v>3.0902323061678136</v>
      </c>
      <c r="C634">
        <v>-3.0902323061678136</v>
      </c>
      <c r="D634">
        <v>0.33333333333333331</v>
      </c>
      <c r="E634">
        <v>0</v>
      </c>
      <c r="F634">
        <v>0</v>
      </c>
      <c r="G634">
        <v>0.33333333333333331</v>
      </c>
      <c r="H634">
        <v>1.1507093261523842</v>
      </c>
      <c r="I634">
        <v>78487.677623776981</v>
      </c>
      <c r="J634">
        <v>4689934.7355809398</v>
      </c>
      <c r="K634">
        <v>3</v>
      </c>
      <c r="L634">
        <v>3</v>
      </c>
      <c r="M634">
        <v>2</v>
      </c>
      <c r="N634">
        <v>2</v>
      </c>
      <c r="O634">
        <v>1</v>
      </c>
      <c r="P634">
        <v>1</v>
      </c>
      <c r="Q634" s="2">
        <f>IF(COUNTBLANK(Table2[[#This Row],[P1]:[P16]])&gt;0,"",(SUM(Table2[[#This Row],[P1]:[P7]]))*(Table2[[#This Row],[P8]]/10+Table2[[#This Row],[P9]]/1000+Table2[[#This Row],[P10]]/100000)+(PRODUCT(Table2[[#This Row],[P11]:[P16]])))</f>
        <v>507.49869522112471</v>
      </c>
      <c r="R634" s="2">
        <f>IF(COUNTBLANK(Table2[[#This Row],[P1]:[P16]])&gt;0,"",(Table2[[#This Row],[P1]]^2+(Table2[[#This Row],[P2]]*Table2[[#This Row],[P3]])+EXP(Table2[[#This Row],[P4]]+Table2[[#This Row],[P5]]+Table2[[#This Row],[P6]]+Table2[[#This Row],[P7]])))</f>
        <v>1.9477340410546757</v>
      </c>
    </row>
    <row r="635" spans="1:18" x14ac:dyDescent="0.3">
      <c r="A635">
        <v>3.0902323061678136</v>
      </c>
      <c r="B635">
        <v>3.0902323061678136</v>
      </c>
      <c r="C635">
        <v>-3.0902323061678136</v>
      </c>
      <c r="D635">
        <v>1</v>
      </c>
      <c r="E635">
        <v>0</v>
      </c>
      <c r="F635">
        <v>0</v>
      </c>
      <c r="G635">
        <v>0.33333333333333331</v>
      </c>
      <c r="H635">
        <v>1.1507093261523842</v>
      </c>
      <c r="I635">
        <v>78487.677623776981</v>
      </c>
      <c r="J635">
        <v>4689934.7355809398</v>
      </c>
      <c r="K635">
        <v>3</v>
      </c>
      <c r="L635">
        <v>3</v>
      </c>
      <c r="M635">
        <v>2</v>
      </c>
      <c r="N635">
        <v>2</v>
      </c>
      <c r="O635">
        <v>1</v>
      </c>
      <c r="P635">
        <v>1</v>
      </c>
      <c r="Q635" s="2">
        <f>IF(COUNTBLANK(Table2[[#This Row],[P1]:[P16]])&gt;0,"",(SUM(Table2[[#This Row],[P1]:[P7]]))*(Table2[[#This Row],[P8]]/10+Table2[[#This Row],[P9]]/1000+Table2[[#This Row],[P10]]/100000)+(PRODUCT(Table2[[#This Row],[P11]:[P16]])))</f>
        <v>591.16675916259226</v>
      </c>
      <c r="R635" s="2">
        <f>IF(COUNTBLANK(Table2[[#This Row],[P1]:[P16]])&gt;0,"",(Table2[[#This Row],[P1]]^2+(Table2[[#This Row],[P2]]*Table2[[#This Row],[P3]])+EXP(Table2[[#This Row],[P4]]+Table2[[#This Row],[P5]]+Table2[[#This Row],[P6]]+Table2[[#This Row],[P7]])))</f>
        <v>3.7936678946831774</v>
      </c>
    </row>
    <row r="636" spans="1:18" x14ac:dyDescent="0.3">
      <c r="A636">
        <v>3.0902323061678136</v>
      </c>
      <c r="B636">
        <v>3.0902323061678136</v>
      </c>
      <c r="C636">
        <v>-3.0902323061678136</v>
      </c>
      <c r="D636">
        <v>1</v>
      </c>
      <c r="E636">
        <v>0.66666666666666663</v>
      </c>
      <c r="F636">
        <v>0</v>
      </c>
      <c r="G636">
        <v>0.33333333333333331</v>
      </c>
      <c r="H636">
        <v>1.1507093261523842</v>
      </c>
      <c r="I636">
        <v>78487.677623776981</v>
      </c>
      <c r="J636">
        <v>4689934.7355809398</v>
      </c>
      <c r="K636">
        <v>3</v>
      </c>
      <c r="L636">
        <v>3</v>
      </c>
      <c r="M636">
        <v>2</v>
      </c>
      <c r="N636">
        <v>2</v>
      </c>
      <c r="O636">
        <v>1</v>
      </c>
      <c r="P636">
        <v>1</v>
      </c>
      <c r="Q636" s="2">
        <f>IF(COUNTBLANK(Table2[[#This Row],[P1]:[P16]])&gt;0,"",(SUM(Table2[[#This Row],[P1]:[P7]]))*(Table2[[#This Row],[P8]]/10+Table2[[#This Row],[P9]]/1000+Table2[[#This Row],[P10]]/100000)+(PRODUCT(Table2[[#This Row],[P11]:[P16]])))</f>
        <v>674.83482310406009</v>
      </c>
      <c r="R636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7.3890560989306486</v>
      </c>
    </row>
    <row r="637" spans="1:18" x14ac:dyDescent="0.3">
      <c r="A637">
        <v>3.0902323061678136</v>
      </c>
      <c r="B637">
        <v>3.0902323061678136</v>
      </c>
      <c r="C637">
        <v>-3.0902323061678136</v>
      </c>
      <c r="D637">
        <v>1</v>
      </c>
      <c r="E637">
        <v>0.66666666666666663</v>
      </c>
      <c r="F637">
        <v>0.66666666666666663</v>
      </c>
      <c r="G637">
        <v>0.33333333333333331</v>
      </c>
      <c r="H637">
        <v>1.1507093261523842</v>
      </c>
      <c r="I637">
        <v>78487.677623776981</v>
      </c>
      <c r="J637">
        <v>4689934.7355809398</v>
      </c>
      <c r="K637">
        <v>3</v>
      </c>
      <c r="L637">
        <v>3</v>
      </c>
      <c r="M637">
        <v>2</v>
      </c>
      <c r="N637">
        <v>2</v>
      </c>
      <c r="O637">
        <v>1</v>
      </c>
      <c r="P637">
        <v>1</v>
      </c>
      <c r="Q637" s="2">
        <f>IF(COUNTBLANK(Table2[[#This Row],[P1]:[P16]])&gt;0,"",(SUM(Table2[[#This Row],[P1]:[P7]]))*(Table2[[#This Row],[P8]]/10+Table2[[#This Row],[P9]]/1000+Table2[[#This Row],[P10]]/100000)+(PRODUCT(Table2[[#This Row],[P11]:[P16]])))</f>
        <v>758.50288704552781</v>
      </c>
      <c r="R637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638" spans="1:18" x14ac:dyDescent="0.3">
      <c r="A638">
        <v>3.0902323061678136</v>
      </c>
      <c r="B638">
        <v>3.0902323061678136</v>
      </c>
      <c r="C638">
        <v>-3.0902323061678136</v>
      </c>
      <c r="D638">
        <v>1</v>
      </c>
      <c r="E638">
        <v>0.66666666666666663</v>
      </c>
      <c r="F638">
        <v>0.66666666666666663</v>
      </c>
      <c r="G638">
        <v>1</v>
      </c>
      <c r="H638">
        <v>1.1507093261523842</v>
      </c>
      <c r="I638">
        <v>78487.677623776981</v>
      </c>
      <c r="J638">
        <v>4689934.7355809398</v>
      </c>
      <c r="K638">
        <v>3</v>
      </c>
      <c r="L638">
        <v>3</v>
      </c>
      <c r="M638">
        <v>2</v>
      </c>
      <c r="N638">
        <v>2</v>
      </c>
      <c r="O638">
        <v>1</v>
      </c>
      <c r="P638">
        <v>1</v>
      </c>
      <c r="Q638" s="2">
        <f>IF(COUNTBLANK(Table2[[#This Row],[P1]:[P16]])&gt;0,"",(SUM(Table2[[#This Row],[P1]:[P7]]))*(Table2[[#This Row],[P8]]/10+Table2[[#This Row],[P9]]/1000+Table2[[#This Row],[P10]]/100000)+(PRODUCT(Table2[[#This Row],[P11]:[P16]])))</f>
        <v>842.17095098699565</v>
      </c>
      <c r="R638" s="2">
        <f>IF(COUNTBLANK(Table2[[#This Row],[P1]:[P16]])&gt;0,"",(Table2[[#This Row],[P1]]^2+(Table2[[#This Row],[P2]]*Table2[[#This Row],[P3]])+EXP(Table2[[#This Row],[P4]]+Table2[[#This Row],[P5]]+Table2[[#This Row],[P6]]+Table2[[#This Row],[P7]])))</f>
        <v>28.031624894526125</v>
      </c>
    </row>
    <row r="639" spans="1:18" x14ac:dyDescent="0.3">
      <c r="A639">
        <v>3.0902323061678136</v>
      </c>
      <c r="B639">
        <v>3.0902323061678136</v>
      </c>
      <c r="C639">
        <v>-3.0902323061678136</v>
      </c>
      <c r="D639">
        <v>1</v>
      </c>
      <c r="E639">
        <v>0.66666666666666663</v>
      </c>
      <c r="F639">
        <v>0.66666666666666663</v>
      </c>
      <c r="G639">
        <v>1</v>
      </c>
      <c r="H639">
        <v>1313.5183933451606</v>
      </c>
      <c r="I639">
        <v>78487.677623776981</v>
      </c>
      <c r="J639">
        <v>4689934.7355809398</v>
      </c>
      <c r="K639">
        <v>3</v>
      </c>
      <c r="L639">
        <v>3</v>
      </c>
      <c r="M639">
        <v>2</v>
      </c>
      <c r="N639">
        <v>2</v>
      </c>
      <c r="O639">
        <v>1</v>
      </c>
      <c r="P639">
        <v>1</v>
      </c>
      <c r="Q639" s="2">
        <f>IF(COUNTBLANK(Table2[[#This Row],[P1]:[P16]])&gt;0,"",(SUM(Table2[[#This Row],[P1]:[P7]]))*(Table2[[#This Row],[P8]]/10+Table2[[#This Row],[P9]]/1000+Table2[[#This Row],[P10]]/100000)+(PRODUCT(Table2[[#This Row],[P11]:[P16]])))</f>
        <v>1685.1789471326158</v>
      </c>
      <c r="R639" s="2">
        <f>IF(COUNTBLANK(Table2[[#This Row],[P1]:[P16]])&gt;0,"",(Table2[[#This Row],[P1]]^2+(Table2[[#This Row],[P2]]*Table2[[#This Row],[P3]])+EXP(Table2[[#This Row],[P4]]+Table2[[#This Row],[P5]]+Table2[[#This Row],[P6]]+Table2[[#This Row],[P7]])))</f>
        <v>28.031624894526125</v>
      </c>
    </row>
    <row r="640" spans="1:18" x14ac:dyDescent="0.3">
      <c r="A640">
        <v>3.0902323061678136</v>
      </c>
      <c r="B640">
        <v>3.0902323061678136</v>
      </c>
      <c r="C640">
        <v>-3.0902323061678136</v>
      </c>
      <c r="D640">
        <v>1</v>
      </c>
      <c r="E640">
        <v>0.66666666666666663</v>
      </c>
      <c r="F640">
        <v>0.66666666666666663</v>
      </c>
      <c r="G640">
        <v>1</v>
      </c>
      <c r="H640">
        <v>1313.5183933451606</v>
      </c>
      <c r="I640">
        <v>2.0351465608363402</v>
      </c>
      <c r="J640">
        <v>4689934.7355809398</v>
      </c>
      <c r="K640">
        <v>3</v>
      </c>
      <c r="L640">
        <v>3</v>
      </c>
      <c r="M640">
        <v>2</v>
      </c>
      <c r="N640">
        <v>2</v>
      </c>
      <c r="O640">
        <v>1</v>
      </c>
      <c r="P640">
        <v>1</v>
      </c>
      <c r="Q640" s="2">
        <f>IF(COUNTBLANK(Table2[[#This Row],[P1]:[P16]])&gt;0,"",(SUM(Table2[[#This Row],[P1]:[P7]]))*(Table2[[#This Row],[P8]]/10+Table2[[#This Row],[P9]]/1000+Table2[[#This Row],[P10]]/100000)+(PRODUCT(Table2[[#This Row],[P11]:[P16]])))</f>
        <v>1181.0212709217983</v>
      </c>
      <c r="R640" s="2">
        <f>IF(COUNTBLANK(Table2[[#This Row],[P1]:[P16]])&gt;0,"",(Table2[[#This Row],[P1]]^2+(Table2[[#This Row],[P2]]*Table2[[#This Row],[P3]])+EXP(Table2[[#This Row],[P4]]+Table2[[#This Row],[P5]]+Table2[[#This Row],[P6]]+Table2[[#This Row],[P7]])))</f>
        <v>28.031624894526125</v>
      </c>
    </row>
    <row r="641" spans="1:18" x14ac:dyDescent="0.3">
      <c r="A641">
        <v>3.0902323061678136</v>
      </c>
      <c r="B641">
        <v>3.0902323061678136</v>
      </c>
      <c r="C641">
        <v>-3.0902323061678136</v>
      </c>
      <c r="D641">
        <v>1</v>
      </c>
      <c r="E641">
        <v>0.66666666666666663</v>
      </c>
      <c r="F641">
        <v>0.66666666666666663</v>
      </c>
      <c r="G641">
        <v>1</v>
      </c>
      <c r="H641">
        <v>1313.5183933451606</v>
      </c>
      <c r="I641">
        <v>2.0351465608363402</v>
      </c>
      <c r="J641">
        <v>3.5993638271212678</v>
      </c>
      <c r="K641">
        <v>3</v>
      </c>
      <c r="L641">
        <v>3</v>
      </c>
      <c r="M641">
        <v>2</v>
      </c>
      <c r="N641">
        <v>2</v>
      </c>
      <c r="O641">
        <v>1</v>
      </c>
      <c r="P641">
        <v>1</v>
      </c>
      <c r="Q641" s="2">
        <f>IF(COUNTBLANK(Table2[[#This Row],[P1]:[P16]])&gt;0,"",(SUM(Table2[[#This Row],[P1]:[P7]]))*(Table2[[#This Row],[P8]]/10+Table2[[#This Row],[P9]]/1000+Table2[[#This Row],[P10]]/100000)+(PRODUCT(Table2[[#This Row],[P11]:[P16]])))</f>
        <v>879.76046593949025</v>
      </c>
      <c r="R641" s="2">
        <f>IF(COUNTBLANK(Table2[[#This Row],[P1]:[P16]])&gt;0,"",(Table2[[#This Row],[P1]]^2+(Table2[[#This Row],[P2]]*Table2[[#This Row],[P3]])+EXP(Table2[[#This Row],[P4]]+Table2[[#This Row],[P5]]+Table2[[#This Row],[P6]]+Table2[[#This Row],[P7]])))</f>
        <v>28.031624894526125</v>
      </c>
    </row>
    <row r="642" spans="1:18" x14ac:dyDescent="0.3">
      <c r="A642">
        <v>3.0902323061678136</v>
      </c>
      <c r="B642">
        <v>3.0902323061678136</v>
      </c>
      <c r="C642">
        <v>-3.0902323061678136</v>
      </c>
      <c r="D642">
        <v>1</v>
      </c>
      <c r="E642">
        <v>0.66666666666666663</v>
      </c>
      <c r="F642">
        <v>0.66666666666666663</v>
      </c>
      <c r="G642">
        <v>1</v>
      </c>
      <c r="H642">
        <v>1313.5183933451606</v>
      </c>
      <c r="I642">
        <v>2.0351465608363402</v>
      </c>
      <c r="J642">
        <v>3.5993638271212678</v>
      </c>
      <c r="K642">
        <v>2</v>
      </c>
      <c r="L642">
        <v>3</v>
      </c>
      <c r="M642">
        <v>2</v>
      </c>
      <c r="N642">
        <v>2</v>
      </c>
      <c r="O642">
        <v>1</v>
      </c>
      <c r="P642">
        <v>1</v>
      </c>
      <c r="Q642" s="2">
        <f>IF(COUNTBLANK(Table2[[#This Row],[P1]:[P16]])&gt;0,"",(SUM(Table2[[#This Row],[P1]:[P7]]))*(Table2[[#This Row],[P8]]/10+Table2[[#This Row],[P9]]/1000+Table2[[#This Row],[P10]]/100000)+(PRODUCT(Table2[[#This Row],[P11]:[P16]])))</f>
        <v>867.76046593949025</v>
      </c>
      <c r="R642" s="2">
        <f>IF(COUNTBLANK(Table2[[#This Row],[P1]:[P16]])&gt;0,"",(Table2[[#This Row],[P1]]^2+(Table2[[#This Row],[P2]]*Table2[[#This Row],[P3]])+EXP(Table2[[#This Row],[P4]]+Table2[[#This Row],[P5]]+Table2[[#This Row],[P6]]+Table2[[#This Row],[P7]])))</f>
        <v>28.031624894526125</v>
      </c>
    </row>
    <row r="643" spans="1:18" x14ac:dyDescent="0.3">
      <c r="A643">
        <v>3.0902323061678136</v>
      </c>
      <c r="B643">
        <v>3.0902323061678136</v>
      </c>
      <c r="C643">
        <v>-3.0902323061678136</v>
      </c>
      <c r="D643">
        <v>1</v>
      </c>
      <c r="E643">
        <v>0.66666666666666663</v>
      </c>
      <c r="F643">
        <v>0.66666666666666663</v>
      </c>
      <c r="G643">
        <v>1</v>
      </c>
      <c r="H643">
        <v>1313.5183933451606</v>
      </c>
      <c r="I643">
        <v>2.0351465608363402</v>
      </c>
      <c r="J643">
        <v>3.5993638271212678</v>
      </c>
      <c r="K643">
        <v>2</v>
      </c>
      <c r="L643">
        <v>1</v>
      </c>
      <c r="M643">
        <v>2</v>
      </c>
      <c r="N643">
        <v>2</v>
      </c>
      <c r="O643">
        <v>1</v>
      </c>
      <c r="P643">
        <v>1</v>
      </c>
      <c r="Q643" s="2">
        <f>IF(COUNTBLANK(Table2[[#This Row],[P1]:[P16]])&gt;0,"",(SUM(Table2[[#This Row],[P1]:[P7]]))*(Table2[[#This Row],[P8]]/10+Table2[[#This Row],[P9]]/1000+Table2[[#This Row],[P10]]/100000)+(PRODUCT(Table2[[#This Row],[P11]:[P16]])))</f>
        <v>851.76046593949025</v>
      </c>
      <c r="R643" s="2">
        <f>IF(COUNTBLANK(Table2[[#This Row],[P1]:[P16]])&gt;0,"",(Table2[[#This Row],[P1]]^2+(Table2[[#This Row],[P2]]*Table2[[#This Row],[P3]])+EXP(Table2[[#This Row],[P4]]+Table2[[#This Row],[P5]]+Table2[[#This Row],[P6]]+Table2[[#This Row],[P7]])))</f>
        <v>28.031624894526125</v>
      </c>
    </row>
    <row r="644" spans="1:18" x14ac:dyDescent="0.3">
      <c r="A644">
        <v>3.0902323061678136</v>
      </c>
      <c r="B644">
        <v>3.0902323061678136</v>
      </c>
      <c r="C644">
        <v>-3.0902323061678136</v>
      </c>
      <c r="D644">
        <v>1</v>
      </c>
      <c r="E644">
        <v>0.66666666666666663</v>
      </c>
      <c r="F644">
        <v>0.66666666666666663</v>
      </c>
      <c r="G644">
        <v>1</v>
      </c>
      <c r="H644">
        <v>1313.5183933451606</v>
      </c>
      <c r="I644">
        <v>2.0351465608363402</v>
      </c>
      <c r="J644">
        <v>3.5993638271212678</v>
      </c>
      <c r="K644">
        <v>2</v>
      </c>
      <c r="L644">
        <v>1</v>
      </c>
      <c r="M644">
        <v>1</v>
      </c>
      <c r="N644">
        <v>2</v>
      </c>
      <c r="O644">
        <v>1</v>
      </c>
      <c r="P644">
        <v>1</v>
      </c>
      <c r="Q644" s="2">
        <f>IF(COUNTBLANK(Table2[[#This Row],[P1]:[P16]])&gt;0,"",(SUM(Table2[[#This Row],[P1]:[P7]]))*(Table2[[#This Row],[P8]]/10+Table2[[#This Row],[P9]]/1000+Table2[[#This Row],[P10]]/100000)+(PRODUCT(Table2[[#This Row],[P11]:[P16]])))</f>
        <v>847.76046593949025</v>
      </c>
      <c r="R644" s="2">
        <f>IF(COUNTBLANK(Table2[[#This Row],[P1]:[P16]])&gt;0,"",(Table2[[#This Row],[P1]]^2+(Table2[[#This Row],[P2]]*Table2[[#This Row],[P3]])+EXP(Table2[[#This Row],[P4]]+Table2[[#This Row],[P5]]+Table2[[#This Row],[P6]]+Table2[[#This Row],[P7]])))</f>
        <v>28.031624894526125</v>
      </c>
    </row>
    <row r="645" spans="1:18" x14ac:dyDescent="0.3">
      <c r="A645">
        <v>3.0902323061678136</v>
      </c>
      <c r="B645">
        <v>3.0902323061678136</v>
      </c>
      <c r="C645">
        <v>-3.0902323061678136</v>
      </c>
      <c r="D645">
        <v>1</v>
      </c>
      <c r="E645">
        <v>0.66666666666666663</v>
      </c>
      <c r="F645">
        <v>0.66666666666666663</v>
      </c>
      <c r="G645">
        <v>1</v>
      </c>
      <c r="H645">
        <v>1313.5183933451606</v>
      </c>
      <c r="I645">
        <v>2.0351465608363402</v>
      </c>
      <c r="J645">
        <v>3.5993638271212678</v>
      </c>
      <c r="K645">
        <v>2</v>
      </c>
      <c r="L645">
        <v>1</v>
      </c>
      <c r="M645">
        <v>1</v>
      </c>
      <c r="N645">
        <v>1</v>
      </c>
      <c r="O645">
        <v>1</v>
      </c>
      <c r="P645">
        <v>1</v>
      </c>
      <c r="Q645" s="2">
        <f>IF(COUNTBLANK(Table2[[#This Row],[P1]:[P16]])&gt;0,"",(SUM(Table2[[#This Row],[P1]:[P7]]))*(Table2[[#This Row],[P8]]/10+Table2[[#This Row],[P9]]/1000+Table2[[#This Row],[P10]]/100000)+(PRODUCT(Table2[[#This Row],[P11]:[P16]])))</f>
        <v>845.76046593949025</v>
      </c>
      <c r="R645" s="2">
        <f>IF(COUNTBLANK(Table2[[#This Row],[P1]:[P16]])&gt;0,"",(Table2[[#This Row],[P1]]^2+(Table2[[#This Row],[P2]]*Table2[[#This Row],[P3]])+EXP(Table2[[#This Row],[P4]]+Table2[[#This Row],[P5]]+Table2[[#This Row],[P6]]+Table2[[#This Row],[P7]])))</f>
        <v>28.031624894526125</v>
      </c>
    </row>
    <row r="646" spans="1:18" x14ac:dyDescent="0.3">
      <c r="A646">
        <v>3.0902323061678136</v>
      </c>
      <c r="B646">
        <v>3.0902323061678136</v>
      </c>
      <c r="C646">
        <v>-3.0902323061678136</v>
      </c>
      <c r="D646">
        <v>1</v>
      </c>
      <c r="E646">
        <v>0.66666666666666663</v>
      </c>
      <c r="F646">
        <v>0.66666666666666663</v>
      </c>
      <c r="G646">
        <v>1</v>
      </c>
      <c r="H646">
        <v>1313.5183933451606</v>
      </c>
      <c r="I646">
        <v>2.0351465608363402</v>
      </c>
      <c r="J646">
        <v>3.5993638271212678</v>
      </c>
      <c r="K646">
        <v>2</v>
      </c>
      <c r="L646">
        <v>1</v>
      </c>
      <c r="M646">
        <v>1</v>
      </c>
      <c r="N646">
        <v>1</v>
      </c>
      <c r="O646">
        <v>2</v>
      </c>
      <c r="P646">
        <v>1</v>
      </c>
      <c r="Q646" s="2">
        <f>IF(COUNTBLANK(Table2[[#This Row],[P1]:[P16]])&gt;0,"",(SUM(Table2[[#This Row],[P1]:[P7]]))*(Table2[[#This Row],[P8]]/10+Table2[[#This Row],[P9]]/1000+Table2[[#This Row],[P10]]/100000)+(PRODUCT(Table2[[#This Row],[P11]:[P16]])))</f>
        <v>847.76046593949025</v>
      </c>
      <c r="R646" s="2">
        <f>IF(COUNTBLANK(Table2[[#This Row],[P1]:[P16]])&gt;0,"",(Table2[[#This Row],[P1]]^2+(Table2[[#This Row],[P2]]*Table2[[#This Row],[P3]])+EXP(Table2[[#This Row],[P4]]+Table2[[#This Row],[P5]]+Table2[[#This Row],[P6]]+Table2[[#This Row],[P7]])))</f>
        <v>28.031624894526125</v>
      </c>
    </row>
    <row r="647" spans="1:18" x14ac:dyDescent="0.3">
      <c r="A647">
        <v>3.0902323061678136</v>
      </c>
      <c r="B647">
        <v>3.0902323061678136</v>
      </c>
      <c r="C647">
        <v>-3.0902323061678136</v>
      </c>
      <c r="D647">
        <v>1</v>
      </c>
      <c r="E647">
        <v>0.66666666666666663</v>
      </c>
      <c r="F647">
        <v>0.66666666666666663</v>
      </c>
      <c r="G647">
        <v>1</v>
      </c>
      <c r="H647">
        <v>1313.5183933451606</v>
      </c>
      <c r="I647">
        <v>2.0351465608363402</v>
      </c>
      <c r="J647">
        <v>3.5993638271212678</v>
      </c>
      <c r="K647">
        <v>2</v>
      </c>
      <c r="L647">
        <v>1</v>
      </c>
      <c r="M647">
        <v>1</v>
      </c>
      <c r="N647">
        <v>1</v>
      </c>
      <c r="O647">
        <v>2</v>
      </c>
      <c r="P647">
        <v>3</v>
      </c>
      <c r="Q647" s="2">
        <f>IF(COUNTBLANK(Table2[[#This Row],[P1]:[P16]])&gt;0,"",(SUM(Table2[[#This Row],[P1]:[P7]]))*(Table2[[#This Row],[P8]]/10+Table2[[#This Row],[P9]]/1000+Table2[[#This Row],[P10]]/100000)+(PRODUCT(Table2[[#This Row],[P11]:[P16]])))</f>
        <v>855.76046593949025</v>
      </c>
      <c r="R647" s="2">
        <f>IF(COUNTBLANK(Table2[[#This Row],[P1]:[P16]])&gt;0,"",(Table2[[#This Row],[P1]]^2+(Table2[[#This Row],[P2]]*Table2[[#This Row],[P3]])+EXP(Table2[[#This Row],[P4]]+Table2[[#This Row],[P5]]+Table2[[#This Row],[P6]]+Table2[[#This Row],[P7]])))</f>
        <v>28.031624894526125</v>
      </c>
    </row>
    <row r="648" spans="1:18" x14ac:dyDescent="0.3">
      <c r="A648">
        <v>3.0902323061678136</v>
      </c>
      <c r="B648">
        <v>-0.4298107212105885</v>
      </c>
      <c r="C648">
        <v>3.0902323061678136</v>
      </c>
      <c r="D648">
        <v>0.66666666666666663</v>
      </c>
      <c r="E648">
        <v>0.66666666666666663</v>
      </c>
      <c r="F648">
        <v>0</v>
      </c>
      <c r="G648">
        <v>0</v>
      </c>
      <c r="H648">
        <v>1313.5183933451606</v>
      </c>
      <c r="I648">
        <v>26.827625628449667</v>
      </c>
      <c r="J648">
        <v>4689934.7355809398</v>
      </c>
      <c r="K648">
        <v>5</v>
      </c>
      <c r="L648">
        <v>2</v>
      </c>
      <c r="M648">
        <v>1</v>
      </c>
      <c r="N648">
        <v>2</v>
      </c>
      <c r="O648">
        <v>2</v>
      </c>
      <c r="P648">
        <v>2</v>
      </c>
      <c r="Q648" s="2">
        <f>IF(COUNTBLANK(Table2[[#This Row],[P1]:[P16]])&gt;0,"",(SUM(Table2[[#This Row],[P1]:[P7]]))*(Table2[[#This Row],[P8]]/10+Table2[[#This Row],[P9]]/1000+Table2[[#This Row],[P10]]/100000)+(PRODUCT(Table2[[#This Row],[P11]:[P16]])))</f>
        <v>1342.9191758160241</v>
      </c>
      <c r="R648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12.014988624544173</v>
      </c>
    </row>
    <row r="649" spans="1:18" x14ac:dyDescent="0.3">
      <c r="A649">
        <v>-0.42981072121058816</v>
      </c>
      <c r="B649">
        <v>-0.4298107212105885</v>
      </c>
      <c r="C649">
        <v>3.0902323061678136</v>
      </c>
      <c r="D649">
        <v>0.66666666666666663</v>
      </c>
      <c r="E649">
        <v>0.66666666666666663</v>
      </c>
      <c r="F649">
        <v>0</v>
      </c>
      <c r="G649">
        <v>0</v>
      </c>
      <c r="H649">
        <v>1313.5183933451606</v>
      </c>
      <c r="I649">
        <v>26.827625628449667</v>
      </c>
      <c r="J649">
        <v>4689934.7355809398</v>
      </c>
      <c r="K649">
        <v>5</v>
      </c>
      <c r="L649">
        <v>2</v>
      </c>
      <c r="M649">
        <v>1</v>
      </c>
      <c r="N649">
        <v>2</v>
      </c>
      <c r="O649">
        <v>2</v>
      </c>
      <c r="P649">
        <v>2</v>
      </c>
      <c r="Q649" s="2">
        <f>IF(COUNTBLANK(Table2[[#This Row],[P1]:[P16]])&gt;0,"",(SUM(Table2[[#This Row],[P1]:[P7]]))*(Table2[[#This Row],[P8]]/10+Table2[[#This Row],[P9]]/1000+Table2[[#This Row],[P10]]/100000)+(PRODUCT(Table2[[#This Row],[P11]:[P16]])))</f>
        <v>715.37289458828366</v>
      </c>
      <c r="R649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2.650190174528495</v>
      </c>
    </row>
    <row r="650" spans="1:18" x14ac:dyDescent="0.3">
      <c r="A650">
        <v>-0.42981072121058816</v>
      </c>
      <c r="B650">
        <v>3.0902323061678136</v>
      </c>
      <c r="C650">
        <v>3.0902323061678136</v>
      </c>
      <c r="D650">
        <v>0.66666666666666663</v>
      </c>
      <c r="E650">
        <v>0.66666666666666663</v>
      </c>
      <c r="F650">
        <v>0</v>
      </c>
      <c r="G650">
        <v>0</v>
      </c>
      <c r="H650">
        <v>1313.5183933451606</v>
      </c>
      <c r="I650">
        <v>26.827625628449667</v>
      </c>
      <c r="J650">
        <v>4689934.7355809398</v>
      </c>
      <c r="K650">
        <v>5</v>
      </c>
      <c r="L650">
        <v>2</v>
      </c>
      <c r="M650">
        <v>1</v>
      </c>
      <c r="N650">
        <v>2</v>
      </c>
      <c r="O650">
        <v>2</v>
      </c>
      <c r="P650">
        <v>2</v>
      </c>
      <c r="Q650" s="2">
        <f>IF(COUNTBLANK(Table2[[#This Row],[P1]:[P16]])&gt;0,"",(SUM(Table2[[#This Row],[P1]:[P7]]))*(Table2[[#This Row],[P8]]/10+Table2[[#This Row],[P9]]/1000+Table2[[#This Row],[P10]]/100000)+(PRODUCT(Table2[[#This Row],[P11]:[P16]])))</f>
        <v>1342.9191758160241</v>
      </c>
      <c r="R650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651" spans="1:18" x14ac:dyDescent="0.3">
      <c r="A651">
        <v>-0.42981072121058816</v>
      </c>
      <c r="B651">
        <v>3.0902323061678136</v>
      </c>
      <c r="C651">
        <v>-0.42981072121058816</v>
      </c>
      <c r="D651">
        <v>0.66666666666666663</v>
      </c>
      <c r="E651">
        <v>0.66666666666666663</v>
      </c>
      <c r="F651">
        <v>0</v>
      </c>
      <c r="G651">
        <v>0</v>
      </c>
      <c r="H651">
        <v>1313.5183933451606</v>
      </c>
      <c r="I651">
        <v>26.827625628449667</v>
      </c>
      <c r="J651">
        <v>4689934.7355809398</v>
      </c>
      <c r="K651">
        <v>5</v>
      </c>
      <c r="L651">
        <v>2</v>
      </c>
      <c r="M651">
        <v>1</v>
      </c>
      <c r="N651">
        <v>2</v>
      </c>
      <c r="O651">
        <v>2</v>
      </c>
      <c r="P651">
        <v>2</v>
      </c>
      <c r="Q651" s="2">
        <f>IF(COUNTBLANK(Table2[[#This Row],[P1]:[P16]])&gt;0,"",(SUM(Table2[[#This Row],[P1]:[P7]]))*(Table2[[#This Row],[P8]]/10+Table2[[#This Row],[P9]]/1000+Table2[[#This Row],[P10]]/100000)+(PRODUCT(Table2[[#This Row],[P11]:[P16]])))</f>
        <v>715.37289458828377</v>
      </c>
      <c r="R651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2.6501901745284964</v>
      </c>
    </row>
    <row r="652" spans="1:18" x14ac:dyDescent="0.3">
      <c r="A652">
        <v>-0.42981072121058816</v>
      </c>
      <c r="B652">
        <v>3.0902323061678136</v>
      </c>
      <c r="C652">
        <v>-0.42981072121058816</v>
      </c>
      <c r="D652">
        <v>0</v>
      </c>
      <c r="E652">
        <v>0.66666666666666663</v>
      </c>
      <c r="F652">
        <v>0</v>
      </c>
      <c r="G652">
        <v>0</v>
      </c>
      <c r="H652">
        <v>1313.5183933451606</v>
      </c>
      <c r="I652">
        <v>26.827625628449667</v>
      </c>
      <c r="J652">
        <v>4689934.7355809398</v>
      </c>
      <c r="K652">
        <v>5</v>
      </c>
      <c r="L652">
        <v>2</v>
      </c>
      <c r="M652">
        <v>1</v>
      </c>
      <c r="N652">
        <v>2</v>
      </c>
      <c r="O652">
        <v>2</v>
      </c>
      <c r="P652">
        <v>2</v>
      </c>
      <c r="Q652" s="2">
        <f>IF(COUNTBLANK(Table2[[#This Row],[P1]:[P16]])&gt;0,"",(SUM(Table2[[#This Row],[P1]:[P7]]))*(Table2[[#This Row],[P8]]/10+Table2[[#This Row],[P9]]/1000+Table2[[#This Row],[P10]]/100000)+(PRODUCT(Table2[[#This Row],[P11]:[P16]])))</f>
        <v>596.52088504431458</v>
      </c>
      <c r="R652" s="2">
        <f>IF(COUNTBLANK(Table2[[#This Row],[P1]:[P16]])&gt;0,"",(Table2[[#This Row],[P1]]^2+(Table2[[#This Row],[P2]]*Table2[[#This Row],[P3]])+EXP(Table2[[#This Row],[P4]]+Table2[[#This Row],[P5]]+Table2[[#This Row],[P6]]+Table2[[#This Row],[P7]])))</f>
        <v>0.80425632089999466</v>
      </c>
    </row>
    <row r="653" spans="1:18" x14ac:dyDescent="0.3">
      <c r="A653">
        <v>-0.42981072121058816</v>
      </c>
      <c r="B653">
        <v>3.0902323061678136</v>
      </c>
      <c r="C653">
        <v>-0.42981072121058816</v>
      </c>
      <c r="D653">
        <v>0</v>
      </c>
      <c r="E653">
        <v>0</v>
      </c>
      <c r="F653">
        <v>0</v>
      </c>
      <c r="G653">
        <v>0</v>
      </c>
      <c r="H653">
        <v>1313.5183933451606</v>
      </c>
      <c r="I653">
        <v>26.827625628449667</v>
      </c>
      <c r="J653">
        <v>4689934.7355809398</v>
      </c>
      <c r="K653">
        <v>5</v>
      </c>
      <c r="L653">
        <v>2</v>
      </c>
      <c r="M653">
        <v>1</v>
      </c>
      <c r="N653">
        <v>2</v>
      </c>
      <c r="O653">
        <v>2</v>
      </c>
      <c r="P653">
        <v>2</v>
      </c>
      <c r="Q653" s="2">
        <f>IF(COUNTBLANK(Table2[[#This Row],[P1]:[P16]])&gt;0,"",(SUM(Table2[[#This Row],[P1]:[P7]]))*(Table2[[#This Row],[P8]]/10+Table2[[#This Row],[P9]]/1000+Table2[[#This Row],[P10]]/100000)+(PRODUCT(Table2[[#This Row],[P11]:[P16]])))</f>
        <v>477.66887550034528</v>
      </c>
      <c r="R653" s="2">
        <f>IF(COUNTBLANK(Table2[[#This Row],[P1]:[P16]])&gt;0,"",(Table2[[#This Row],[P1]]^2+(Table2[[#This Row],[P2]]*Table2[[#This Row],[P3]])+EXP(Table2[[#This Row],[P4]]+Table2[[#This Row],[P5]]+Table2[[#This Row],[P6]]+Table2[[#This Row],[P7]])))</f>
        <v>-0.14347772015468108</v>
      </c>
    </row>
    <row r="654" spans="1:18" x14ac:dyDescent="0.3">
      <c r="A654">
        <v>-0.42981072121058816</v>
      </c>
      <c r="B654">
        <v>3.0902323061678136</v>
      </c>
      <c r="C654">
        <v>-0.42981072121058816</v>
      </c>
      <c r="D654">
        <v>0</v>
      </c>
      <c r="E654">
        <v>0</v>
      </c>
      <c r="F654">
        <v>0.66666666666666663</v>
      </c>
      <c r="G654">
        <v>0</v>
      </c>
      <c r="H654">
        <v>1313.5183933451606</v>
      </c>
      <c r="I654">
        <v>26.827625628449667</v>
      </c>
      <c r="J654">
        <v>4689934.7355809398</v>
      </c>
      <c r="K654">
        <v>5</v>
      </c>
      <c r="L654">
        <v>2</v>
      </c>
      <c r="M654">
        <v>1</v>
      </c>
      <c r="N654">
        <v>2</v>
      </c>
      <c r="O654">
        <v>2</v>
      </c>
      <c r="P654">
        <v>2</v>
      </c>
      <c r="Q654" s="2">
        <f>IF(COUNTBLANK(Table2[[#This Row],[P1]:[P16]])&gt;0,"",(SUM(Table2[[#This Row],[P1]:[P7]]))*(Table2[[#This Row],[P8]]/10+Table2[[#This Row],[P9]]/1000+Table2[[#This Row],[P10]]/100000)+(PRODUCT(Table2[[#This Row],[P11]:[P16]])))</f>
        <v>596.52088504431458</v>
      </c>
      <c r="R654" s="2">
        <f>IF(COUNTBLANK(Table2[[#This Row],[P1]:[P16]])&gt;0,"",(Table2[[#This Row],[P1]]^2+(Table2[[#This Row],[P2]]*Table2[[#This Row],[P3]])+EXP(Table2[[#This Row],[P4]]+Table2[[#This Row],[P5]]+Table2[[#This Row],[P6]]+Table2[[#This Row],[P7]])))</f>
        <v>0.80425632089999466</v>
      </c>
    </row>
    <row r="655" spans="1:18" x14ac:dyDescent="0.3">
      <c r="A655">
        <v>-0.42981072121058816</v>
      </c>
      <c r="B655">
        <v>3.0902323061678136</v>
      </c>
      <c r="C655">
        <v>-0.42981072121058816</v>
      </c>
      <c r="D655">
        <v>0</v>
      </c>
      <c r="E655">
        <v>0</v>
      </c>
      <c r="F655">
        <v>0.66666666666666663</v>
      </c>
      <c r="G655">
        <v>0.66666666666666663</v>
      </c>
      <c r="H655">
        <v>1313.5183933451606</v>
      </c>
      <c r="I655">
        <v>26.827625628449667</v>
      </c>
      <c r="J655">
        <v>4689934.7355809398</v>
      </c>
      <c r="K655">
        <v>5</v>
      </c>
      <c r="L655">
        <v>2</v>
      </c>
      <c r="M655">
        <v>1</v>
      </c>
      <c r="N655">
        <v>2</v>
      </c>
      <c r="O655">
        <v>2</v>
      </c>
      <c r="P655">
        <v>2</v>
      </c>
      <c r="Q655" s="2">
        <f>IF(COUNTBLANK(Table2[[#This Row],[P1]:[P16]])&gt;0,"",(SUM(Table2[[#This Row],[P1]:[P7]]))*(Table2[[#This Row],[P8]]/10+Table2[[#This Row],[P9]]/1000+Table2[[#This Row],[P10]]/100000)+(PRODUCT(Table2[[#This Row],[P11]:[P16]])))</f>
        <v>715.37289458828377</v>
      </c>
      <c r="R655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2.6501901745284964</v>
      </c>
    </row>
    <row r="656" spans="1:18" x14ac:dyDescent="0.3">
      <c r="A656">
        <v>-0.42981072121058816</v>
      </c>
      <c r="B656">
        <v>3.0902323061678136</v>
      </c>
      <c r="C656">
        <v>-0.42981072121058816</v>
      </c>
      <c r="D656">
        <v>0</v>
      </c>
      <c r="E656">
        <v>0</v>
      </c>
      <c r="F656">
        <v>0.66666666666666663</v>
      </c>
      <c r="G656">
        <v>0.66666666666666663</v>
      </c>
      <c r="H656">
        <v>1.1507093261523851</v>
      </c>
      <c r="I656">
        <v>26.827625628449667</v>
      </c>
      <c r="J656">
        <v>4689934.7355809398</v>
      </c>
      <c r="K656">
        <v>5</v>
      </c>
      <c r="L656">
        <v>2</v>
      </c>
      <c r="M656">
        <v>1</v>
      </c>
      <c r="N656">
        <v>2</v>
      </c>
      <c r="O656">
        <v>2</v>
      </c>
      <c r="P656">
        <v>2</v>
      </c>
      <c r="Q656" s="2">
        <f>IF(COUNTBLANK(Table2[[#This Row],[P1]:[P16]])&gt;0,"",(SUM(Table2[[#This Row],[P1]:[P7]]))*(Table2[[#This Row],[P8]]/10+Table2[[#This Row],[P9]]/1000+Table2[[#This Row],[P10]]/100000)+(PRODUCT(Table2[[#This Row],[P11]:[P16]])))</f>
        <v>247.65237539880135</v>
      </c>
      <c r="R656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2.6501901745284964</v>
      </c>
    </row>
    <row r="657" spans="1:18" x14ac:dyDescent="0.3">
      <c r="A657">
        <v>-0.42981072121058816</v>
      </c>
      <c r="B657">
        <v>3.0902323061678136</v>
      </c>
      <c r="C657">
        <v>-0.42981072121058816</v>
      </c>
      <c r="D657">
        <v>0</v>
      </c>
      <c r="E657">
        <v>0</v>
      </c>
      <c r="F657">
        <v>0.66666666666666663</v>
      </c>
      <c r="G657">
        <v>0.66666666666666663</v>
      </c>
      <c r="H657">
        <v>1.1507093261523851</v>
      </c>
      <c r="I657">
        <v>6.9562702944091605E-4</v>
      </c>
      <c r="J657">
        <v>4689934.7355809398</v>
      </c>
      <c r="K657">
        <v>5</v>
      </c>
      <c r="L657">
        <v>2</v>
      </c>
      <c r="M657">
        <v>1</v>
      </c>
      <c r="N657">
        <v>2</v>
      </c>
      <c r="O657">
        <v>2</v>
      </c>
      <c r="P657">
        <v>2</v>
      </c>
      <c r="Q657" s="2">
        <f>IF(COUNTBLANK(Table2[[#This Row],[P1]:[P16]])&gt;0,"",(SUM(Table2[[#This Row],[P1]:[P7]]))*(Table2[[#This Row],[P8]]/10+Table2[[#This Row],[P9]]/1000+Table2[[#This Row],[P10]]/100000)+(PRODUCT(Table2[[#This Row],[P11]:[P16]])))</f>
        <v>247.55676571729734</v>
      </c>
      <c r="R657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2.6501901745284964</v>
      </c>
    </row>
    <row r="658" spans="1:18" x14ac:dyDescent="0.3">
      <c r="A658">
        <v>-0.42981072121058816</v>
      </c>
      <c r="B658">
        <v>3.0902323061678136</v>
      </c>
      <c r="C658">
        <v>-0.42981072121058816</v>
      </c>
      <c r="D658">
        <v>0</v>
      </c>
      <c r="E658">
        <v>0</v>
      </c>
      <c r="F658">
        <v>0.66666666666666663</v>
      </c>
      <c r="G658">
        <v>0.66666666666666663</v>
      </c>
      <c r="H658">
        <v>1.1507093261523851</v>
      </c>
      <c r="I658">
        <v>6.9562702944091605E-4</v>
      </c>
      <c r="J658">
        <v>3.5993638271212678</v>
      </c>
      <c r="K658">
        <v>5</v>
      </c>
      <c r="L658">
        <v>2</v>
      </c>
      <c r="M658">
        <v>1</v>
      </c>
      <c r="N658">
        <v>2</v>
      </c>
      <c r="O658">
        <v>2</v>
      </c>
      <c r="P658">
        <v>2</v>
      </c>
      <c r="Q658" s="2">
        <f>IF(COUNTBLANK(Table2[[#This Row],[P1]:[P16]])&gt;0,"",(SUM(Table2[[#This Row],[P1]:[P7]]))*(Table2[[#This Row],[P8]]/10+Table2[[#This Row],[P9]]/1000+Table2[[#This Row],[P10]]/100000)+(PRODUCT(Table2[[#This Row],[P11]:[P16]])))</f>
        <v>80.410237141040824</v>
      </c>
      <c r="R658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2.6501901745284964</v>
      </c>
    </row>
    <row r="659" spans="1:18" x14ac:dyDescent="0.3">
      <c r="A659">
        <v>-0.42981072121058816</v>
      </c>
      <c r="B659">
        <v>3.0902323061678136</v>
      </c>
      <c r="C659">
        <v>-0.42981072121058816</v>
      </c>
      <c r="D659">
        <v>0</v>
      </c>
      <c r="E659">
        <v>0</v>
      </c>
      <c r="F659">
        <v>0.66666666666666663</v>
      </c>
      <c r="G659">
        <v>0.66666666666666663</v>
      </c>
      <c r="H659">
        <v>1.1507093261523851</v>
      </c>
      <c r="I659">
        <v>6.9562702944091605E-4</v>
      </c>
      <c r="J659">
        <v>3.5993638271212678</v>
      </c>
      <c r="K659">
        <v>3</v>
      </c>
      <c r="L659">
        <v>2</v>
      </c>
      <c r="M659">
        <v>1</v>
      </c>
      <c r="N659">
        <v>2</v>
      </c>
      <c r="O659">
        <v>2</v>
      </c>
      <c r="P659">
        <v>2</v>
      </c>
      <c r="Q659" s="2">
        <f>IF(COUNTBLANK(Table2[[#This Row],[P1]:[P16]])&gt;0,"",(SUM(Table2[[#This Row],[P1]:[P7]]))*(Table2[[#This Row],[P8]]/10+Table2[[#This Row],[P9]]/1000+Table2[[#This Row],[P10]]/100000)+(PRODUCT(Table2[[#This Row],[P11]:[P16]])))</f>
        <v>48.410237141040824</v>
      </c>
      <c r="R659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2.6501901745284964</v>
      </c>
    </row>
    <row r="660" spans="1:18" x14ac:dyDescent="0.3">
      <c r="A660">
        <v>-0.42981072121058816</v>
      </c>
      <c r="B660">
        <v>3.0902323061678136</v>
      </c>
      <c r="C660">
        <v>-0.42981072121058816</v>
      </c>
      <c r="D660">
        <v>0</v>
      </c>
      <c r="E660">
        <v>0</v>
      </c>
      <c r="F660">
        <v>0.66666666666666663</v>
      </c>
      <c r="G660">
        <v>0.66666666666666663</v>
      </c>
      <c r="H660">
        <v>1.1507093261523851</v>
      </c>
      <c r="I660">
        <v>6.9562702944091605E-4</v>
      </c>
      <c r="J660">
        <v>3.5993638271212678</v>
      </c>
      <c r="K660">
        <v>3</v>
      </c>
      <c r="L660">
        <v>3</v>
      </c>
      <c r="M660">
        <v>1</v>
      </c>
      <c r="N660">
        <v>2</v>
      </c>
      <c r="O660">
        <v>2</v>
      </c>
      <c r="P660">
        <v>2</v>
      </c>
      <c r="Q660" s="2">
        <f>IF(COUNTBLANK(Table2[[#This Row],[P1]:[P16]])&gt;0,"",(SUM(Table2[[#This Row],[P1]:[P7]]))*(Table2[[#This Row],[P8]]/10+Table2[[#This Row],[P9]]/1000+Table2[[#This Row],[P10]]/100000)+(PRODUCT(Table2[[#This Row],[P11]:[P16]])))</f>
        <v>72.410237141040824</v>
      </c>
      <c r="R660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2.6501901745284964</v>
      </c>
    </row>
    <row r="661" spans="1:18" x14ac:dyDescent="0.3">
      <c r="A661">
        <v>-0.42981072121058816</v>
      </c>
      <c r="B661">
        <v>3.0902323061678136</v>
      </c>
      <c r="C661">
        <v>-0.42981072121058816</v>
      </c>
      <c r="D661">
        <v>0</v>
      </c>
      <c r="E661">
        <v>0</v>
      </c>
      <c r="F661">
        <v>0.66666666666666663</v>
      </c>
      <c r="G661">
        <v>0.66666666666666663</v>
      </c>
      <c r="H661">
        <v>1.1507093261523851</v>
      </c>
      <c r="I661">
        <v>6.9562702944091605E-4</v>
      </c>
      <c r="J661">
        <v>3.5993638271212678</v>
      </c>
      <c r="K661">
        <v>3</v>
      </c>
      <c r="L661">
        <v>3</v>
      </c>
      <c r="M661">
        <v>2</v>
      </c>
      <c r="N661">
        <v>2</v>
      </c>
      <c r="O661">
        <v>2</v>
      </c>
      <c r="P661">
        <v>2</v>
      </c>
      <c r="Q661" s="2">
        <f>IF(COUNTBLANK(Table2[[#This Row],[P1]:[P16]])&gt;0,"",(SUM(Table2[[#This Row],[P1]:[P7]]))*(Table2[[#This Row],[P8]]/10+Table2[[#This Row],[P9]]/1000+Table2[[#This Row],[P10]]/100000)+(PRODUCT(Table2[[#This Row],[P11]:[P16]])))</f>
        <v>144.41023714104082</v>
      </c>
      <c r="R661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2.6501901745284964</v>
      </c>
    </row>
    <row r="662" spans="1:18" x14ac:dyDescent="0.3">
      <c r="A662">
        <v>-0.42981072121058816</v>
      </c>
      <c r="B662">
        <v>3.0902323061678136</v>
      </c>
      <c r="C662">
        <v>-0.42981072121058816</v>
      </c>
      <c r="D662">
        <v>0</v>
      </c>
      <c r="E662">
        <v>0</v>
      </c>
      <c r="F662">
        <v>0.66666666666666663</v>
      </c>
      <c r="G662">
        <v>0.66666666666666663</v>
      </c>
      <c r="H662">
        <v>1.1507093261523851</v>
      </c>
      <c r="I662">
        <v>6.9562702944091605E-4</v>
      </c>
      <c r="J662">
        <v>3.5993638271212678</v>
      </c>
      <c r="K662">
        <v>3</v>
      </c>
      <c r="L662">
        <v>3</v>
      </c>
      <c r="M662">
        <v>2</v>
      </c>
      <c r="N662">
        <v>1</v>
      </c>
      <c r="O662">
        <v>2</v>
      </c>
      <c r="P662">
        <v>2</v>
      </c>
      <c r="Q662" s="2">
        <f>IF(COUNTBLANK(Table2[[#This Row],[P1]:[P16]])&gt;0,"",(SUM(Table2[[#This Row],[P1]:[P7]]))*(Table2[[#This Row],[P8]]/10+Table2[[#This Row],[P9]]/1000+Table2[[#This Row],[P10]]/100000)+(PRODUCT(Table2[[#This Row],[P11]:[P16]])))</f>
        <v>72.410237141040824</v>
      </c>
      <c r="R662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2.6501901745284964</v>
      </c>
    </row>
    <row r="663" spans="1:18" x14ac:dyDescent="0.3">
      <c r="A663">
        <v>-0.42981072121058816</v>
      </c>
      <c r="B663">
        <v>3.0902323061678136</v>
      </c>
      <c r="C663">
        <v>-0.42981072121058816</v>
      </c>
      <c r="D663">
        <v>0</v>
      </c>
      <c r="E663">
        <v>0</v>
      </c>
      <c r="F663">
        <v>0.66666666666666663</v>
      </c>
      <c r="G663">
        <v>0.66666666666666663</v>
      </c>
      <c r="H663">
        <v>1.1507093261523851</v>
      </c>
      <c r="I663">
        <v>6.9562702944091605E-4</v>
      </c>
      <c r="J663">
        <v>3.5993638271212678</v>
      </c>
      <c r="K663">
        <v>3</v>
      </c>
      <c r="L663">
        <v>3</v>
      </c>
      <c r="M663">
        <v>2</v>
      </c>
      <c r="N663">
        <v>1</v>
      </c>
      <c r="O663">
        <v>1</v>
      </c>
      <c r="P663">
        <v>2</v>
      </c>
      <c r="Q663" s="2">
        <f>IF(COUNTBLANK(Table2[[#This Row],[P1]:[P16]])&gt;0,"",(SUM(Table2[[#This Row],[P1]:[P7]]))*(Table2[[#This Row],[P8]]/10+Table2[[#This Row],[P9]]/1000+Table2[[#This Row],[P10]]/100000)+(PRODUCT(Table2[[#This Row],[P11]:[P16]])))</f>
        <v>36.410237141040824</v>
      </c>
      <c r="R663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2.6501901745284964</v>
      </c>
    </row>
    <row r="664" spans="1:18" x14ac:dyDescent="0.3">
      <c r="A664">
        <v>-0.42981072121058816</v>
      </c>
      <c r="B664">
        <v>3.0902323061678136</v>
      </c>
      <c r="C664">
        <v>-0.42981072121058816</v>
      </c>
      <c r="D664">
        <v>0</v>
      </c>
      <c r="E664">
        <v>0</v>
      </c>
      <c r="F664">
        <v>0.66666666666666663</v>
      </c>
      <c r="G664">
        <v>0.66666666666666663</v>
      </c>
      <c r="H664">
        <v>1.1507093261523851</v>
      </c>
      <c r="I664">
        <v>6.9562702944091605E-4</v>
      </c>
      <c r="J664">
        <v>3.5993638271212678</v>
      </c>
      <c r="K664">
        <v>3</v>
      </c>
      <c r="L664">
        <v>3</v>
      </c>
      <c r="M664">
        <v>2</v>
      </c>
      <c r="N664">
        <v>1</v>
      </c>
      <c r="O664">
        <v>1</v>
      </c>
      <c r="P664">
        <v>4</v>
      </c>
      <c r="Q664" s="2">
        <f>IF(COUNTBLANK(Table2[[#This Row],[P1]:[P16]])&gt;0,"",(SUM(Table2[[#This Row],[P1]:[P7]]))*(Table2[[#This Row],[P8]]/10+Table2[[#This Row],[P9]]/1000+Table2[[#This Row],[P10]]/100000)+(PRODUCT(Table2[[#This Row],[P11]:[P16]])))</f>
        <v>72.410237141040824</v>
      </c>
      <c r="R664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2.6501901745284964</v>
      </c>
    </row>
    <row r="665" spans="1:18" x14ac:dyDescent="0.3">
      <c r="A665">
        <v>0.42981072121058789</v>
      </c>
      <c r="B665">
        <v>-0.4298107212105885</v>
      </c>
      <c r="C665">
        <v>3.0902323061678136</v>
      </c>
      <c r="D665">
        <v>1</v>
      </c>
      <c r="E665">
        <v>1</v>
      </c>
      <c r="F665">
        <v>0.66666666666666663</v>
      </c>
      <c r="G665">
        <v>0.66666666666666663</v>
      </c>
      <c r="H665">
        <v>6.4213054774113614</v>
      </c>
      <c r="I665">
        <v>2.0351465608363379</v>
      </c>
      <c r="J665">
        <v>3.5993638271212633</v>
      </c>
      <c r="K665">
        <v>1</v>
      </c>
      <c r="L665">
        <v>2</v>
      </c>
      <c r="M665">
        <v>2</v>
      </c>
      <c r="N665">
        <v>1</v>
      </c>
      <c r="O665">
        <v>1</v>
      </c>
      <c r="P665">
        <v>4</v>
      </c>
      <c r="Q665" s="2">
        <f>IF(COUNTBLANK(Table2[[#This Row],[P1]:[P16]])&gt;0,"",(SUM(Table2[[#This Row],[P1]:[P7]]))*(Table2[[#This Row],[P8]]/10+Table2[[#This Row],[P9]]/1000+Table2[[#This Row],[P10]]/100000)+(PRODUCT(Table2[[#This Row],[P11]:[P16]])))</f>
        <v>20.138071827561589</v>
      </c>
      <c r="R665" s="2">
        <f>IF(COUNTBLANK(Table2[[#This Row],[P1]:[P16]])&gt;0,"",(Table2[[#This Row],[P1]]^2+(Table2[[#This Row],[P2]]*Table2[[#This Row],[P3]])+EXP(Table2[[#This Row],[P4]]+Table2[[#This Row],[P5]]+Table2[[#This Row],[P6]]+Table2[[#This Row],[P7]])))</f>
        <v>26.888147174371444</v>
      </c>
    </row>
    <row r="666" spans="1:18" x14ac:dyDescent="0.3">
      <c r="A666">
        <v>-3.0902323061678136</v>
      </c>
      <c r="B666">
        <v>-0.4298107212105885</v>
      </c>
      <c r="C666">
        <v>3.0902323061678136</v>
      </c>
      <c r="D666">
        <v>1</v>
      </c>
      <c r="E666">
        <v>1</v>
      </c>
      <c r="F666">
        <v>0.66666666666666663</v>
      </c>
      <c r="G666">
        <v>0.66666666666666663</v>
      </c>
      <c r="H666">
        <v>6.4213054774113614</v>
      </c>
      <c r="I666">
        <v>2.0351465608363379</v>
      </c>
      <c r="J666">
        <v>3.5993638271212633</v>
      </c>
      <c r="K666">
        <v>1</v>
      </c>
      <c r="L666">
        <v>2</v>
      </c>
      <c r="M666">
        <v>2</v>
      </c>
      <c r="N666">
        <v>1</v>
      </c>
      <c r="O666">
        <v>1</v>
      </c>
      <c r="P666">
        <v>4</v>
      </c>
      <c r="Q666" s="2">
        <f>IF(COUNTBLANK(Table2[[#This Row],[P1]:[P16]])&gt;0,"",(SUM(Table2[[#This Row],[P1]:[P7]]))*(Table2[[#This Row],[P8]]/10+Table2[[#This Row],[P9]]/1000+Table2[[#This Row],[P10]]/100000)+(PRODUCT(Table2[[#This Row],[P11]:[P16]])))</f>
        <v>17.870454167702139</v>
      </c>
      <c r="R666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36.252945624387124</v>
      </c>
    </row>
    <row r="667" spans="1:18" x14ac:dyDescent="0.3">
      <c r="A667">
        <v>-3.0902323061678136</v>
      </c>
      <c r="B667">
        <v>3.0902323061678136</v>
      </c>
      <c r="C667">
        <v>3.0902323061678136</v>
      </c>
      <c r="D667">
        <v>1</v>
      </c>
      <c r="E667">
        <v>1</v>
      </c>
      <c r="F667">
        <v>0.66666666666666663</v>
      </c>
      <c r="G667">
        <v>0.66666666666666663</v>
      </c>
      <c r="H667">
        <v>6.4213054774113614</v>
      </c>
      <c r="I667">
        <v>2.0351465608363379</v>
      </c>
      <c r="J667">
        <v>3.5993638271212633</v>
      </c>
      <c r="K667">
        <v>1</v>
      </c>
      <c r="L667">
        <v>2</v>
      </c>
      <c r="M667">
        <v>2</v>
      </c>
      <c r="N667">
        <v>1</v>
      </c>
      <c r="O667">
        <v>1</v>
      </c>
      <c r="P667">
        <v>4</v>
      </c>
      <c r="Q667" s="2">
        <f>IF(COUNTBLANK(Table2[[#This Row],[P1]:[P16]])&gt;0,"",(SUM(Table2[[#This Row],[P1]:[P7]]))*(Table2[[#This Row],[P8]]/10+Table2[[#This Row],[P9]]/1000+Table2[[#This Row],[P10]]/100000)+(PRODUCT(Table2[[#This Row],[P11]:[P16]])))</f>
        <v>20.138071827561589</v>
      </c>
      <c r="R667" s="2">
        <f>IF(COUNTBLANK(Table2[[#This Row],[P1]:[P16]])&gt;0,"",(Table2[[#This Row],[P1]]^2+(Table2[[#This Row],[P2]]*Table2[[#This Row],[P3]])+EXP(Table2[[#This Row],[P4]]+Table2[[#This Row],[P5]]+Table2[[#This Row],[P6]]+Table2[[#This Row],[P7]])))</f>
        <v>47.130696306692613</v>
      </c>
    </row>
    <row r="668" spans="1:18" x14ac:dyDescent="0.3">
      <c r="A668">
        <v>-3.0902323061678136</v>
      </c>
      <c r="B668">
        <v>3.0902323061678136</v>
      </c>
      <c r="C668">
        <v>-0.42981072121058816</v>
      </c>
      <c r="D668">
        <v>1</v>
      </c>
      <c r="E668">
        <v>1</v>
      </c>
      <c r="F668">
        <v>0.66666666666666663</v>
      </c>
      <c r="G668">
        <v>0.66666666666666663</v>
      </c>
      <c r="H668">
        <v>6.4213054774113614</v>
      </c>
      <c r="I668">
        <v>2.0351465608363379</v>
      </c>
      <c r="J668">
        <v>3.5993638271212633</v>
      </c>
      <c r="K668">
        <v>1</v>
      </c>
      <c r="L668">
        <v>2</v>
      </c>
      <c r="M668">
        <v>2</v>
      </c>
      <c r="N668">
        <v>1</v>
      </c>
      <c r="O668">
        <v>1</v>
      </c>
      <c r="P668">
        <v>4</v>
      </c>
      <c r="Q668" s="2">
        <f>IF(COUNTBLANK(Table2[[#This Row],[P1]:[P16]])&gt;0,"",(SUM(Table2[[#This Row],[P1]:[P7]]))*(Table2[[#This Row],[P8]]/10+Table2[[#This Row],[P9]]/1000+Table2[[#This Row],[P10]]/100000)+(PRODUCT(Table2[[#This Row],[P11]:[P16]])))</f>
        <v>17.870454167702139</v>
      </c>
      <c r="R668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36.252945624387124</v>
      </c>
    </row>
    <row r="669" spans="1:18" x14ac:dyDescent="0.3">
      <c r="A669">
        <v>-3.0902323061678136</v>
      </c>
      <c r="B669">
        <v>3.0902323061678136</v>
      </c>
      <c r="C669">
        <v>-0.42981072121058816</v>
      </c>
      <c r="D669">
        <v>0.33333333333333337</v>
      </c>
      <c r="E669">
        <v>1</v>
      </c>
      <c r="F669">
        <v>0.66666666666666663</v>
      </c>
      <c r="G669">
        <v>0.66666666666666663</v>
      </c>
      <c r="H669">
        <v>6.4213054774113614</v>
      </c>
      <c r="I669">
        <v>2.0351465608363379</v>
      </c>
      <c r="J669">
        <v>3.5993638271212633</v>
      </c>
      <c r="K669">
        <v>1</v>
      </c>
      <c r="L669">
        <v>2</v>
      </c>
      <c r="M669">
        <v>2</v>
      </c>
      <c r="N669">
        <v>1</v>
      </c>
      <c r="O669">
        <v>1</v>
      </c>
      <c r="P669">
        <v>4</v>
      </c>
      <c r="Q669" s="2">
        <f>IF(COUNTBLANK(Table2[[#This Row],[P1]:[P16]])&gt;0,"",(SUM(Table2[[#This Row],[P1]:[P7]]))*(Table2[[#This Row],[P8]]/10+Table2[[#This Row],[P9]]/1000+Table2[[#This Row],[P10]]/100000)+(PRODUCT(Table2[[#This Row],[P11]:[P16]])))</f>
        <v>17.440986375741975</v>
      </c>
      <c r="R669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670" spans="1:18" x14ac:dyDescent="0.3">
      <c r="A670">
        <v>-3.0902323061678136</v>
      </c>
      <c r="B670">
        <v>3.0902323061678136</v>
      </c>
      <c r="C670">
        <v>-0.42981072121058816</v>
      </c>
      <c r="D670">
        <v>0.33333333333333337</v>
      </c>
      <c r="E670">
        <v>0.33333333333333337</v>
      </c>
      <c r="F670">
        <v>0.66666666666666663</v>
      </c>
      <c r="G670">
        <v>0.66666666666666663</v>
      </c>
      <c r="H670">
        <v>6.4213054774113614</v>
      </c>
      <c r="I670">
        <v>2.0351465608363379</v>
      </c>
      <c r="J670">
        <v>3.5993638271212633</v>
      </c>
      <c r="K670">
        <v>1</v>
      </c>
      <c r="L670">
        <v>2</v>
      </c>
      <c r="M670">
        <v>2</v>
      </c>
      <c r="N670">
        <v>1</v>
      </c>
      <c r="O670">
        <v>1</v>
      </c>
      <c r="P670">
        <v>4</v>
      </c>
      <c r="Q670" s="2">
        <f>IF(COUNTBLANK(Table2[[#This Row],[P1]:[P16]])&gt;0,"",(SUM(Table2[[#This Row],[P1]:[P7]]))*(Table2[[#This Row],[P8]]/10+Table2[[#This Row],[P9]]/1000+Table2[[#This Row],[P10]]/100000)+(PRODUCT(Table2[[#This Row],[P11]:[P16]])))</f>
        <v>17.011518583781815</v>
      </c>
      <c r="R670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15.610376828791647</v>
      </c>
    </row>
    <row r="671" spans="1:18" x14ac:dyDescent="0.3">
      <c r="A671">
        <v>-3.0902323061678136</v>
      </c>
      <c r="B671">
        <v>3.0902323061678136</v>
      </c>
      <c r="C671">
        <v>-0.42981072121058816</v>
      </c>
      <c r="D671">
        <v>0.33333333333333337</v>
      </c>
      <c r="E671">
        <v>0.33333333333333337</v>
      </c>
      <c r="F671">
        <v>0</v>
      </c>
      <c r="G671">
        <v>0.66666666666666663</v>
      </c>
      <c r="H671">
        <v>6.4213054774113614</v>
      </c>
      <c r="I671">
        <v>2.0351465608363379</v>
      </c>
      <c r="J671">
        <v>3.5993638271212633</v>
      </c>
      <c r="K671">
        <v>1</v>
      </c>
      <c r="L671">
        <v>2</v>
      </c>
      <c r="M671">
        <v>2</v>
      </c>
      <c r="N671">
        <v>1</v>
      </c>
      <c r="O671">
        <v>1</v>
      </c>
      <c r="P671">
        <v>4</v>
      </c>
      <c r="Q671" s="2">
        <f>IF(COUNTBLANK(Table2[[#This Row],[P1]:[P16]])&gt;0,"",(SUM(Table2[[#This Row],[P1]:[P7]]))*(Table2[[#This Row],[P8]]/10+Table2[[#This Row],[P9]]/1000+Table2[[#This Row],[P10]]/100000)+(PRODUCT(Table2[[#This Row],[P11]:[P16]])))</f>
        <v>16.582050791821651</v>
      </c>
      <c r="R671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12.014988624544175</v>
      </c>
    </row>
    <row r="672" spans="1:18" x14ac:dyDescent="0.3">
      <c r="A672">
        <v>-3.0902323061678136</v>
      </c>
      <c r="B672">
        <v>3.0902323061678136</v>
      </c>
      <c r="C672">
        <v>-0.42981072121058816</v>
      </c>
      <c r="D672">
        <v>0.33333333333333337</v>
      </c>
      <c r="E672">
        <v>0.33333333333333337</v>
      </c>
      <c r="F672">
        <v>0</v>
      </c>
      <c r="G672">
        <v>0</v>
      </c>
      <c r="H672">
        <v>6.4213054774113614</v>
      </c>
      <c r="I672">
        <v>2.0351465608363379</v>
      </c>
      <c r="J672">
        <v>3.5993638271212633</v>
      </c>
      <c r="K672">
        <v>1</v>
      </c>
      <c r="L672">
        <v>2</v>
      </c>
      <c r="M672">
        <v>2</v>
      </c>
      <c r="N672">
        <v>1</v>
      </c>
      <c r="O672">
        <v>1</v>
      </c>
      <c r="P672">
        <v>4</v>
      </c>
      <c r="Q672" s="2">
        <f>IF(COUNTBLANK(Table2[[#This Row],[P1]:[P16]])&gt;0,"",(SUM(Table2[[#This Row],[P1]:[P7]]))*(Table2[[#This Row],[P8]]/10+Table2[[#This Row],[P9]]/1000+Table2[[#This Row],[P10]]/100000)+(PRODUCT(Table2[[#This Row],[P11]:[P16]])))</f>
        <v>16.152582999861487</v>
      </c>
      <c r="R672" s="2">
        <f>IF(COUNTBLANK(Table2[[#This Row],[P1]:[P16]])&gt;0,"",(Table2[[#This Row],[P1]]^2+(Table2[[#This Row],[P2]]*Table2[[#This Row],[P3]])+EXP(Table2[[#This Row],[P4]]+Table2[[#This Row],[P5]]+Table2[[#This Row],[P6]]+Table2[[#This Row],[P7]])))</f>
        <v>10.169054770915674</v>
      </c>
    </row>
    <row r="673" spans="1:18" x14ac:dyDescent="0.3">
      <c r="A673">
        <v>-3.0902323061678136</v>
      </c>
      <c r="B673">
        <v>3.0902323061678136</v>
      </c>
      <c r="C673">
        <v>-0.42981072121058816</v>
      </c>
      <c r="D673">
        <v>0.33333333333333337</v>
      </c>
      <c r="E673">
        <v>0.33333333333333337</v>
      </c>
      <c r="F673">
        <v>0</v>
      </c>
      <c r="G673">
        <v>0</v>
      </c>
      <c r="H673">
        <v>5.6253921805486176E-3</v>
      </c>
      <c r="I673">
        <v>2.0351465608363379</v>
      </c>
      <c r="J673">
        <v>3.5993638271212633</v>
      </c>
      <c r="K673">
        <v>1</v>
      </c>
      <c r="L673">
        <v>2</v>
      </c>
      <c r="M673">
        <v>2</v>
      </c>
      <c r="N673">
        <v>1</v>
      </c>
      <c r="O673">
        <v>1</v>
      </c>
      <c r="P673">
        <v>4</v>
      </c>
      <c r="Q673" s="2">
        <f>IF(COUNTBLANK(Table2[[#This Row],[P1]:[P16]])&gt;0,"",(SUM(Table2[[#This Row],[P1]:[P7]]))*(Table2[[#This Row],[P8]]/10+Table2[[#This Row],[P9]]/1000+Table2[[#This Row],[P10]]/100000)+(PRODUCT(Table2[[#This Row],[P11]:[P16]])))</f>
        <v>16.000623802628379</v>
      </c>
      <c r="R673" s="2">
        <f>IF(COUNTBLANK(Table2[[#This Row],[P1]:[P16]])&gt;0,"",(Table2[[#This Row],[P1]]^2+(Table2[[#This Row],[P2]]*Table2[[#This Row],[P3]])+EXP(Table2[[#This Row],[P4]]+Table2[[#This Row],[P5]]+Table2[[#This Row],[P6]]+Table2[[#This Row],[P7]])))</f>
        <v>10.169054770915674</v>
      </c>
    </row>
    <row r="674" spans="1:18" x14ac:dyDescent="0.3">
      <c r="A674">
        <v>-3.0902323061678136</v>
      </c>
      <c r="B674">
        <v>3.0902323061678136</v>
      </c>
      <c r="C674">
        <v>-0.42981072121058816</v>
      </c>
      <c r="D674">
        <v>0.33333333333333337</v>
      </c>
      <c r="E674">
        <v>0.33333333333333337</v>
      </c>
      <c r="F674">
        <v>0</v>
      </c>
      <c r="G674">
        <v>0</v>
      </c>
      <c r="H674">
        <v>5.6253921805486176E-3</v>
      </c>
      <c r="I674">
        <v>78487.677623776981</v>
      </c>
      <c r="J674">
        <v>3.5993638271212633</v>
      </c>
      <c r="K674">
        <v>1</v>
      </c>
      <c r="L674">
        <v>2</v>
      </c>
      <c r="M674">
        <v>2</v>
      </c>
      <c r="N674">
        <v>1</v>
      </c>
      <c r="O674">
        <v>1</v>
      </c>
      <c r="P674">
        <v>4</v>
      </c>
      <c r="Q674" s="2">
        <f>IF(COUNTBLANK(Table2[[#This Row],[P1]:[P16]])&gt;0,"",(SUM(Table2[[#This Row],[P1]:[P7]]))*(Table2[[#This Row],[P8]]/10+Table2[[#This Row],[P9]]/1000+Table2[[#This Row],[P10]]/100000)+(PRODUCT(Table2[[#This Row],[P11]:[P16]])))</f>
        <v>34.590414856297173</v>
      </c>
      <c r="R674" s="2">
        <f>IF(COUNTBLANK(Table2[[#This Row],[P1]:[P16]])&gt;0,"",(Table2[[#This Row],[P1]]^2+(Table2[[#This Row],[P2]]*Table2[[#This Row],[P3]])+EXP(Table2[[#This Row],[P4]]+Table2[[#This Row],[P5]]+Table2[[#This Row],[P6]]+Table2[[#This Row],[P7]])))</f>
        <v>10.169054770915674</v>
      </c>
    </row>
    <row r="675" spans="1:18" x14ac:dyDescent="0.3">
      <c r="A675">
        <v>-3.0902323061678136</v>
      </c>
      <c r="B675">
        <v>3.0902323061678136</v>
      </c>
      <c r="C675">
        <v>-0.42981072121058816</v>
      </c>
      <c r="D675">
        <v>0.33333333333333337</v>
      </c>
      <c r="E675">
        <v>0.33333333333333337</v>
      </c>
      <c r="F675">
        <v>0</v>
      </c>
      <c r="G675">
        <v>0</v>
      </c>
      <c r="H675">
        <v>5.6253921805486176E-3</v>
      </c>
      <c r="I675">
        <v>78487.677623776981</v>
      </c>
      <c r="J675">
        <v>4689934.7355809398</v>
      </c>
      <c r="K675">
        <v>1</v>
      </c>
      <c r="L675">
        <v>2</v>
      </c>
      <c r="M675">
        <v>2</v>
      </c>
      <c r="N675">
        <v>1</v>
      </c>
      <c r="O675">
        <v>1</v>
      </c>
      <c r="P675">
        <v>4</v>
      </c>
      <c r="Q675" s="2">
        <f>IF(COUNTBLANK(Table2[[#This Row],[P1]:[P16]])&gt;0,"",(SUM(Table2[[#This Row],[P1]:[P7]]))*(Table2[[#This Row],[P8]]/10+Table2[[#This Row],[P9]]/1000+Table2[[#This Row],[P10]]/100000)+(PRODUCT(Table2[[#This Row],[P11]:[P16]])))</f>
        <v>45.69879559022322</v>
      </c>
      <c r="R675" s="2">
        <f>IF(COUNTBLANK(Table2[[#This Row],[P1]:[P16]])&gt;0,"",(Table2[[#This Row],[P1]]^2+(Table2[[#This Row],[P2]]*Table2[[#This Row],[P3]])+EXP(Table2[[#This Row],[P4]]+Table2[[#This Row],[P5]]+Table2[[#This Row],[P6]]+Table2[[#This Row],[P7]])))</f>
        <v>10.169054770915674</v>
      </c>
    </row>
    <row r="676" spans="1:18" x14ac:dyDescent="0.3">
      <c r="A676">
        <v>-3.0902323061678136</v>
      </c>
      <c r="B676">
        <v>3.0902323061678136</v>
      </c>
      <c r="C676">
        <v>-0.42981072121058816</v>
      </c>
      <c r="D676">
        <v>0.33333333333333337</v>
      </c>
      <c r="E676">
        <v>0.33333333333333337</v>
      </c>
      <c r="F676">
        <v>0</v>
      </c>
      <c r="G676">
        <v>0</v>
      </c>
      <c r="H676">
        <v>5.6253921805486176E-3</v>
      </c>
      <c r="I676">
        <v>78487.677623776981</v>
      </c>
      <c r="J676">
        <v>4689934.7355809398</v>
      </c>
      <c r="K676">
        <v>5</v>
      </c>
      <c r="L676">
        <v>2</v>
      </c>
      <c r="M676">
        <v>2</v>
      </c>
      <c r="N676">
        <v>1</v>
      </c>
      <c r="O676">
        <v>1</v>
      </c>
      <c r="P676">
        <v>4</v>
      </c>
      <c r="Q676" s="2">
        <f>IF(COUNTBLANK(Table2[[#This Row],[P1]:[P16]])&gt;0,"",(SUM(Table2[[#This Row],[P1]:[P7]]))*(Table2[[#This Row],[P8]]/10+Table2[[#This Row],[P9]]/1000+Table2[[#This Row],[P10]]/100000)+(PRODUCT(Table2[[#This Row],[P11]:[P16]])))</f>
        <v>109.69879559022323</v>
      </c>
      <c r="R676" s="2">
        <f>IF(COUNTBLANK(Table2[[#This Row],[P1]:[P16]])&gt;0,"",(Table2[[#This Row],[P1]]^2+(Table2[[#This Row],[P2]]*Table2[[#This Row],[P3]])+EXP(Table2[[#This Row],[P4]]+Table2[[#This Row],[P5]]+Table2[[#This Row],[P6]]+Table2[[#This Row],[P7]])))</f>
        <v>10.169054770915674</v>
      </c>
    </row>
    <row r="677" spans="1:18" x14ac:dyDescent="0.3">
      <c r="A677">
        <v>-3.0902323061678136</v>
      </c>
      <c r="B677">
        <v>3.0902323061678136</v>
      </c>
      <c r="C677">
        <v>-0.42981072121058816</v>
      </c>
      <c r="D677">
        <v>0.33333333333333337</v>
      </c>
      <c r="E677">
        <v>0.33333333333333337</v>
      </c>
      <c r="F677">
        <v>0</v>
      </c>
      <c r="G677">
        <v>0</v>
      </c>
      <c r="H677">
        <v>5.6253921805486176E-3</v>
      </c>
      <c r="I677">
        <v>78487.677623776981</v>
      </c>
      <c r="J677">
        <v>4689934.7355809398</v>
      </c>
      <c r="K677">
        <v>5</v>
      </c>
      <c r="L677">
        <v>1</v>
      </c>
      <c r="M677">
        <v>2</v>
      </c>
      <c r="N677">
        <v>1</v>
      </c>
      <c r="O677">
        <v>1</v>
      </c>
      <c r="P677">
        <v>4</v>
      </c>
      <c r="Q677" s="2">
        <f>IF(COUNTBLANK(Table2[[#This Row],[P1]:[P16]])&gt;0,"",(SUM(Table2[[#This Row],[P1]:[P7]]))*(Table2[[#This Row],[P8]]/10+Table2[[#This Row],[P9]]/1000+Table2[[#This Row],[P10]]/100000)+(PRODUCT(Table2[[#This Row],[P11]:[P16]])))</f>
        <v>69.698795590223227</v>
      </c>
      <c r="R677" s="2">
        <f>IF(COUNTBLANK(Table2[[#This Row],[P1]:[P16]])&gt;0,"",(Table2[[#This Row],[P1]]^2+(Table2[[#This Row],[P2]]*Table2[[#This Row],[P3]])+EXP(Table2[[#This Row],[P4]]+Table2[[#This Row],[P5]]+Table2[[#This Row],[P6]]+Table2[[#This Row],[P7]])))</f>
        <v>10.169054770915674</v>
      </c>
    </row>
    <row r="678" spans="1:18" x14ac:dyDescent="0.3">
      <c r="A678">
        <v>-3.0902323061678136</v>
      </c>
      <c r="B678">
        <v>3.0902323061678136</v>
      </c>
      <c r="C678">
        <v>-0.42981072121058816</v>
      </c>
      <c r="D678">
        <v>0.33333333333333337</v>
      </c>
      <c r="E678">
        <v>0.33333333333333337</v>
      </c>
      <c r="F678">
        <v>0</v>
      </c>
      <c r="G678">
        <v>0</v>
      </c>
      <c r="H678">
        <v>5.6253921805486176E-3</v>
      </c>
      <c r="I678">
        <v>78487.677623776981</v>
      </c>
      <c r="J678">
        <v>4689934.7355809398</v>
      </c>
      <c r="K678">
        <v>5</v>
      </c>
      <c r="L678">
        <v>1</v>
      </c>
      <c r="M678">
        <v>1</v>
      </c>
      <c r="N678">
        <v>1</v>
      </c>
      <c r="O678">
        <v>1</v>
      </c>
      <c r="P678">
        <v>4</v>
      </c>
      <c r="Q678" s="2">
        <f>IF(COUNTBLANK(Table2[[#This Row],[P1]:[P16]])&gt;0,"",(SUM(Table2[[#This Row],[P1]:[P7]]))*(Table2[[#This Row],[P8]]/10+Table2[[#This Row],[P9]]/1000+Table2[[#This Row],[P10]]/100000)+(PRODUCT(Table2[[#This Row],[P11]:[P16]])))</f>
        <v>49.69879559022322</v>
      </c>
      <c r="R678" s="2">
        <f>IF(COUNTBLANK(Table2[[#This Row],[P1]:[P16]])&gt;0,"",(Table2[[#This Row],[P1]]^2+(Table2[[#This Row],[P2]]*Table2[[#This Row],[P3]])+EXP(Table2[[#This Row],[P4]]+Table2[[#This Row],[P5]]+Table2[[#This Row],[P6]]+Table2[[#This Row],[P7]])))</f>
        <v>10.169054770915674</v>
      </c>
    </row>
    <row r="679" spans="1:18" x14ac:dyDescent="0.3">
      <c r="A679">
        <v>-3.0902323061678136</v>
      </c>
      <c r="B679">
        <v>3.0902323061678136</v>
      </c>
      <c r="C679">
        <v>-0.42981072121058816</v>
      </c>
      <c r="D679">
        <v>0.33333333333333337</v>
      </c>
      <c r="E679">
        <v>0.33333333333333337</v>
      </c>
      <c r="F679">
        <v>0</v>
      </c>
      <c r="G679">
        <v>0</v>
      </c>
      <c r="H679">
        <v>5.6253921805486176E-3</v>
      </c>
      <c r="I679">
        <v>78487.677623776981</v>
      </c>
      <c r="J679">
        <v>4689934.7355809398</v>
      </c>
      <c r="K679">
        <v>5</v>
      </c>
      <c r="L679">
        <v>1</v>
      </c>
      <c r="M679">
        <v>1</v>
      </c>
      <c r="N679">
        <v>2</v>
      </c>
      <c r="O679">
        <v>1</v>
      </c>
      <c r="P679">
        <v>4</v>
      </c>
      <c r="Q679" s="2">
        <f>IF(COUNTBLANK(Table2[[#This Row],[P1]:[P16]])&gt;0,"",(SUM(Table2[[#This Row],[P1]:[P7]]))*(Table2[[#This Row],[P8]]/10+Table2[[#This Row],[P9]]/1000+Table2[[#This Row],[P10]]/100000)+(PRODUCT(Table2[[#This Row],[P11]:[P16]])))</f>
        <v>69.698795590223227</v>
      </c>
      <c r="R679" s="2">
        <f>IF(COUNTBLANK(Table2[[#This Row],[P1]:[P16]])&gt;0,"",(Table2[[#This Row],[P1]]^2+(Table2[[#This Row],[P2]]*Table2[[#This Row],[P3]])+EXP(Table2[[#This Row],[P4]]+Table2[[#This Row],[P5]]+Table2[[#This Row],[P6]]+Table2[[#This Row],[P7]])))</f>
        <v>10.169054770915674</v>
      </c>
    </row>
    <row r="680" spans="1:18" x14ac:dyDescent="0.3">
      <c r="A680">
        <v>-3.0902323061678136</v>
      </c>
      <c r="B680">
        <v>3.0902323061678136</v>
      </c>
      <c r="C680">
        <v>-0.42981072121058816</v>
      </c>
      <c r="D680">
        <v>0.33333333333333337</v>
      </c>
      <c r="E680">
        <v>0.33333333333333337</v>
      </c>
      <c r="F680">
        <v>0</v>
      </c>
      <c r="G680">
        <v>0</v>
      </c>
      <c r="H680">
        <v>5.6253921805486176E-3</v>
      </c>
      <c r="I680">
        <v>78487.677623776981</v>
      </c>
      <c r="J680">
        <v>4689934.7355809398</v>
      </c>
      <c r="K680">
        <v>5</v>
      </c>
      <c r="L680">
        <v>1</v>
      </c>
      <c r="M680">
        <v>1</v>
      </c>
      <c r="N680">
        <v>2</v>
      </c>
      <c r="O680">
        <v>2</v>
      </c>
      <c r="P680">
        <v>4</v>
      </c>
      <c r="Q680" s="2">
        <f>IF(COUNTBLANK(Table2[[#This Row],[P1]:[P16]])&gt;0,"",(SUM(Table2[[#This Row],[P1]:[P7]]))*(Table2[[#This Row],[P8]]/10+Table2[[#This Row],[P9]]/1000+Table2[[#This Row],[P10]]/100000)+(PRODUCT(Table2[[#This Row],[P11]:[P16]])))</f>
        <v>109.69879559022323</v>
      </c>
      <c r="R680" s="2">
        <f>IF(COUNTBLANK(Table2[[#This Row],[P1]:[P16]])&gt;0,"",(Table2[[#This Row],[P1]]^2+(Table2[[#This Row],[P2]]*Table2[[#This Row],[P3]])+EXP(Table2[[#This Row],[P4]]+Table2[[#This Row],[P5]]+Table2[[#This Row],[P6]]+Table2[[#This Row],[P7]])))</f>
        <v>10.169054770915674</v>
      </c>
    </row>
    <row r="681" spans="1:18" x14ac:dyDescent="0.3">
      <c r="A681">
        <v>-3.0902323061678136</v>
      </c>
      <c r="B681">
        <v>3.0902323061678136</v>
      </c>
      <c r="C681">
        <v>-0.42981072121058816</v>
      </c>
      <c r="D681">
        <v>0.33333333333333337</v>
      </c>
      <c r="E681">
        <v>0.33333333333333337</v>
      </c>
      <c r="F681">
        <v>0</v>
      </c>
      <c r="G681">
        <v>0</v>
      </c>
      <c r="H681">
        <v>5.6253921805486176E-3</v>
      </c>
      <c r="I681">
        <v>78487.677623776981</v>
      </c>
      <c r="J681">
        <v>4689934.7355809398</v>
      </c>
      <c r="K681">
        <v>5</v>
      </c>
      <c r="L681">
        <v>1</v>
      </c>
      <c r="M681">
        <v>1</v>
      </c>
      <c r="N681">
        <v>2</v>
      </c>
      <c r="O681">
        <v>2</v>
      </c>
      <c r="P681">
        <v>2</v>
      </c>
      <c r="Q681" s="2">
        <f>IF(COUNTBLANK(Table2[[#This Row],[P1]:[P16]])&gt;0,"",(SUM(Table2[[#This Row],[P1]:[P7]]))*(Table2[[#This Row],[P8]]/10+Table2[[#This Row],[P9]]/1000+Table2[[#This Row],[P10]]/100000)+(PRODUCT(Table2[[#This Row],[P11]:[P16]])))</f>
        <v>69.698795590223227</v>
      </c>
      <c r="R681" s="2">
        <f>IF(COUNTBLANK(Table2[[#This Row],[P1]:[P16]])&gt;0,"",(Table2[[#This Row],[P1]]^2+(Table2[[#This Row],[P2]]*Table2[[#This Row],[P3]])+EXP(Table2[[#This Row],[P4]]+Table2[[#This Row],[P5]]+Table2[[#This Row],[P6]]+Table2[[#This Row],[P7]])))</f>
        <v>10.169054770915674</v>
      </c>
    </row>
    <row r="682" spans="1:18" x14ac:dyDescent="0.3">
      <c r="A682">
        <v>-0.4298107212105885</v>
      </c>
      <c r="B682">
        <v>-0.4298107212105885</v>
      </c>
      <c r="C682">
        <v>-3.0902323061678136</v>
      </c>
      <c r="D682">
        <v>1</v>
      </c>
      <c r="E682">
        <v>0.66666666666666663</v>
      </c>
      <c r="F682">
        <v>0.66666666666666663</v>
      </c>
      <c r="G682">
        <v>0.33333333333333331</v>
      </c>
      <c r="H682">
        <v>1313.5183933451606</v>
      </c>
      <c r="I682">
        <v>26.827625628449667</v>
      </c>
      <c r="J682">
        <v>8.6020129540835205E-5</v>
      </c>
      <c r="K682">
        <v>3</v>
      </c>
      <c r="L682">
        <v>1</v>
      </c>
      <c r="M682">
        <v>1</v>
      </c>
      <c r="N682">
        <v>2</v>
      </c>
      <c r="O682">
        <v>1</v>
      </c>
      <c r="P682">
        <v>4</v>
      </c>
      <c r="Q682" s="2">
        <f>IF(COUNTBLANK(Table2[[#This Row],[P1]:[P16]])&gt;0,"",(SUM(Table2[[#This Row],[P1]:[P7]]))*(Table2[[#This Row],[P8]]/10+Table2[[#This Row],[P9]]/1000+Table2[[#This Row],[P10]]/100000)+(PRODUCT(Table2[[#This Row],[P11]:[P16]])))</f>
        <v>-144.58340828453655</v>
      </c>
      <c r="R682" s="2">
        <f>IF(COUNTBLANK(Table2[[#This Row],[P1]:[P16]])&gt;0,"",(Table2[[#This Row],[P1]]^2+(Table2[[#This Row],[P2]]*Table2[[#This Row],[P3]])+EXP(Table2[[#This Row],[P4]]+Table2[[#This Row],[P5]]+Table2[[#This Row],[P6]]+Table2[[#This Row],[P7]])))</f>
        <v>15.904868327439706</v>
      </c>
    </row>
    <row r="683" spans="1:18" x14ac:dyDescent="0.3">
      <c r="A683">
        <v>3.0902323061678136</v>
      </c>
      <c r="B683">
        <v>-0.4298107212105885</v>
      </c>
      <c r="C683">
        <v>-3.0902323061678136</v>
      </c>
      <c r="D683">
        <v>1</v>
      </c>
      <c r="E683">
        <v>0.66666666666666663</v>
      </c>
      <c r="F683">
        <v>0.66666666666666663</v>
      </c>
      <c r="G683">
        <v>0.33333333333333331</v>
      </c>
      <c r="H683">
        <v>1313.5183933451606</v>
      </c>
      <c r="I683">
        <v>26.827625628449667</v>
      </c>
      <c r="J683">
        <v>8.6020129540835205E-5</v>
      </c>
      <c r="K683">
        <v>3</v>
      </c>
      <c r="L683">
        <v>1</v>
      </c>
      <c r="M683">
        <v>1</v>
      </c>
      <c r="N683">
        <v>2</v>
      </c>
      <c r="O683">
        <v>1</v>
      </c>
      <c r="P683">
        <v>4</v>
      </c>
      <c r="Q683" s="2">
        <f>IF(COUNTBLANK(Table2[[#This Row],[P1]:[P16]])&gt;0,"",(SUM(Table2[[#This Row],[P1]:[P7]]))*(Table2[[#This Row],[P8]]/10+Table2[[#This Row],[P9]]/1000+Table2[[#This Row],[P10]]/100000)+(PRODUCT(Table2[[#This Row],[P11]:[P16]])))</f>
        <v>317.87515229781741</v>
      </c>
      <c r="R683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25.269666777455384</v>
      </c>
    </row>
    <row r="684" spans="1:18" x14ac:dyDescent="0.3">
      <c r="A684">
        <v>3.0902323061678136</v>
      </c>
      <c r="B684">
        <v>3.0902323061678136</v>
      </c>
      <c r="C684">
        <v>-3.0902323061678136</v>
      </c>
      <c r="D684">
        <v>1</v>
      </c>
      <c r="E684">
        <v>0.66666666666666663</v>
      </c>
      <c r="F684">
        <v>0.66666666666666663</v>
      </c>
      <c r="G684">
        <v>0.33333333333333331</v>
      </c>
      <c r="H684">
        <v>1313.5183933451606</v>
      </c>
      <c r="I684">
        <v>26.827625628449667</v>
      </c>
      <c r="J684">
        <v>8.6020129540835205E-5</v>
      </c>
      <c r="K684">
        <v>3</v>
      </c>
      <c r="L684">
        <v>1</v>
      </c>
      <c r="M684">
        <v>1</v>
      </c>
      <c r="N684">
        <v>2</v>
      </c>
      <c r="O684">
        <v>1</v>
      </c>
      <c r="P684">
        <v>4</v>
      </c>
      <c r="Q684" s="2">
        <f>IF(COUNTBLANK(Table2[[#This Row],[P1]:[P16]])&gt;0,"",(SUM(Table2[[#This Row],[P1]:[P7]]))*(Table2[[#This Row],[P8]]/10+Table2[[#This Row],[P9]]/1000+Table2[[#This Row],[P10]]/100000)+(PRODUCT(Table2[[#This Row],[P11]:[P16]])))</f>
        <v>780.33371288017133</v>
      </c>
      <c r="R684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685" spans="1:18" x14ac:dyDescent="0.3">
      <c r="A685">
        <v>3.0902323061678136</v>
      </c>
      <c r="B685">
        <v>3.0902323061678136</v>
      </c>
      <c r="C685">
        <v>0.42981072121058789</v>
      </c>
      <c r="D685">
        <v>1</v>
      </c>
      <c r="E685">
        <v>0.66666666666666663</v>
      </c>
      <c r="F685">
        <v>0.66666666666666663</v>
      </c>
      <c r="G685">
        <v>0.33333333333333331</v>
      </c>
      <c r="H685">
        <v>1313.5183933451606</v>
      </c>
      <c r="I685">
        <v>26.827625628449667</v>
      </c>
      <c r="J685">
        <v>8.6020129540835205E-5</v>
      </c>
      <c r="K685">
        <v>3</v>
      </c>
      <c r="L685">
        <v>1</v>
      </c>
      <c r="M685">
        <v>1</v>
      </c>
      <c r="N685">
        <v>2</v>
      </c>
      <c r="O685">
        <v>1</v>
      </c>
      <c r="P685">
        <v>4</v>
      </c>
      <c r="Q685" s="2">
        <f>IF(COUNTBLANK(Table2[[#This Row],[P1]:[P16]])&gt;0,"",(SUM(Table2[[#This Row],[P1]:[P7]]))*(Table2[[#This Row],[P8]]/10+Table2[[#This Row],[P9]]/1000+Table2[[#This Row],[P10]]/100000)+(PRODUCT(Table2[[#This Row],[P11]:[P16]])))</f>
        <v>1242.7922734625251</v>
      </c>
      <c r="R685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25.269666777455381</v>
      </c>
    </row>
    <row r="686" spans="1:18" x14ac:dyDescent="0.3">
      <c r="A686">
        <v>3.0902323061678136</v>
      </c>
      <c r="B686">
        <v>3.0902323061678136</v>
      </c>
      <c r="C686">
        <v>0.42981072121058789</v>
      </c>
      <c r="D686">
        <v>0.33333333333333337</v>
      </c>
      <c r="E686">
        <v>0.66666666666666663</v>
      </c>
      <c r="F686">
        <v>0.66666666666666663</v>
      </c>
      <c r="G686">
        <v>0.33333333333333331</v>
      </c>
      <c r="H686">
        <v>1313.5183933451606</v>
      </c>
      <c r="I686">
        <v>26.827625628449667</v>
      </c>
      <c r="J686">
        <v>8.6020129540835205E-5</v>
      </c>
      <c r="K686">
        <v>3</v>
      </c>
      <c r="L686">
        <v>1</v>
      </c>
      <c r="M686">
        <v>1</v>
      </c>
      <c r="N686">
        <v>2</v>
      </c>
      <c r="O686">
        <v>1</v>
      </c>
      <c r="P686">
        <v>4</v>
      </c>
      <c r="Q686" s="2">
        <f>IF(COUNTBLANK(Table2[[#This Row],[P1]:[P16]])&gt;0,"",(SUM(Table2[[#This Row],[P1]:[P7]]))*(Table2[[#This Row],[P8]]/10+Table2[[#This Row],[P9]]/1000+Table2[[#This Row],[P10]]/100000)+(PRODUCT(Table2[[#This Row],[P11]:[P16]])))</f>
        <v>1155.206495488522</v>
      </c>
      <c r="R686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18.266806781236138</v>
      </c>
    </row>
    <row r="687" spans="1:18" x14ac:dyDescent="0.3">
      <c r="A687">
        <v>3.0902323061678136</v>
      </c>
      <c r="B687">
        <v>3.0902323061678136</v>
      </c>
      <c r="C687">
        <v>0.42981072121058789</v>
      </c>
      <c r="D687">
        <v>0.33333333333333337</v>
      </c>
      <c r="E687">
        <v>0</v>
      </c>
      <c r="F687">
        <v>0.66666666666666663</v>
      </c>
      <c r="G687">
        <v>0.33333333333333331</v>
      </c>
      <c r="H687">
        <v>1313.5183933451606</v>
      </c>
      <c r="I687">
        <v>26.827625628449667</v>
      </c>
      <c r="J687">
        <v>8.6020129540835205E-5</v>
      </c>
      <c r="K687">
        <v>3</v>
      </c>
      <c r="L687">
        <v>1</v>
      </c>
      <c r="M687">
        <v>1</v>
      </c>
      <c r="N687">
        <v>2</v>
      </c>
      <c r="O687">
        <v>1</v>
      </c>
      <c r="P687">
        <v>4</v>
      </c>
      <c r="Q687" s="2">
        <f>IF(COUNTBLANK(Table2[[#This Row],[P1]:[P16]])&gt;0,"",(SUM(Table2[[#This Row],[P1]:[P7]]))*(Table2[[#This Row],[P8]]/10+Table2[[#This Row],[P9]]/1000+Table2[[#This Row],[P10]]/100000)+(PRODUCT(Table2[[#This Row],[P11]:[P16]])))</f>
        <v>1067.6207175145187</v>
      </c>
      <c r="R687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688" spans="1:18" x14ac:dyDescent="0.3">
      <c r="A688">
        <v>3.0902323061678136</v>
      </c>
      <c r="B688">
        <v>3.0902323061678136</v>
      </c>
      <c r="C688">
        <v>0.42981072121058789</v>
      </c>
      <c r="D688">
        <v>0.33333333333333337</v>
      </c>
      <c r="E688">
        <v>0</v>
      </c>
      <c r="F688">
        <v>0</v>
      </c>
      <c r="G688">
        <v>0.33333333333333331</v>
      </c>
      <c r="H688">
        <v>1313.5183933451606</v>
      </c>
      <c r="I688">
        <v>26.827625628449667</v>
      </c>
      <c r="J688">
        <v>8.6020129540835205E-5</v>
      </c>
      <c r="K688">
        <v>3</v>
      </c>
      <c r="L688">
        <v>1</v>
      </c>
      <c r="M688">
        <v>1</v>
      </c>
      <c r="N688">
        <v>2</v>
      </c>
      <c r="O688">
        <v>1</v>
      </c>
      <c r="P688">
        <v>4</v>
      </c>
      <c r="Q688" s="2">
        <f>IF(COUNTBLANK(Table2[[#This Row],[P1]:[P16]])&gt;0,"",(SUM(Table2[[#This Row],[P1]:[P7]]))*(Table2[[#This Row],[P8]]/10+Table2[[#This Row],[P9]]/1000+Table2[[#This Row],[P10]]/100000)+(PRODUCT(Table2[[#This Row],[P11]:[P16]])))</f>
        <v>980.03493954051555</v>
      </c>
      <c r="R688" s="2">
        <f>IF(COUNTBLANK(Table2[[#This Row],[P1]:[P16]])&gt;0,"",(Table2[[#This Row],[P1]]^2+(Table2[[#This Row],[P2]]*Table2[[#This Row],[P3]])+EXP(Table2[[#This Row],[P4]]+Table2[[#This Row],[P5]]+Table2[[#This Row],[P6]]+Table2[[#This Row],[P7]])))</f>
        <v>12.825484723360166</v>
      </c>
    </row>
    <row r="689" spans="1:18" x14ac:dyDescent="0.3">
      <c r="A689">
        <v>3.0902323061678136</v>
      </c>
      <c r="B689">
        <v>3.0902323061678136</v>
      </c>
      <c r="C689">
        <v>0.42981072121058789</v>
      </c>
      <c r="D689">
        <v>0.33333333333333337</v>
      </c>
      <c r="E689">
        <v>0</v>
      </c>
      <c r="F689">
        <v>0</v>
      </c>
      <c r="G689">
        <v>1</v>
      </c>
      <c r="H689">
        <v>1313.5183933451606</v>
      </c>
      <c r="I689">
        <v>26.827625628449667</v>
      </c>
      <c r="J689">
        <v>8.6020129540835205E-5</v>
      </c>
      <c r="K689">
        <v>3</v>
      </c>
      <c r="L689">
        <v>1</v>
      </c>
      <c r="M689">
        <v>1</v>
      </c>
      <c r="N689">
        <v>2</v>
      </c>
      <c r="O689">
        <v>1</v>
      </c>
      <c r="P689">
        <v>4</v>
      </c>
      <c r="Q689" s="2">
        <f>IF(COUNTBLANK(Table2[[#This Row],[P1]:[P16]])&gt;0,"",(SUM(Table2[[#This Row],[P1]:[P7]]))*(Table2[[#This Row],[P8]]/10+Table2[[#This Row],[P9]]/1000+Table2[[#This Row],[P10]]/100000)+(PRODUCT(Table2[[#This Row],[P11]:[P16]])))</f>
        <v>1067.6207175145187</v>
      </c>
      <c r="R689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690" spans="1:18" x14ac:dyDescent="0.3">
      <c r="A690">
        <v>3.0902323061678136</v>
      </c>
      <c r="B690">
        <v>3.0902323061678136</v>
      </c>
      <c r="C690">
        <v>0.42981072121058789</v>
      </c>
      <c r="D690">
        <v>0.33333333333333337</v>
      </c>
      <c r="E690">
        <v>0</v>
      </c>
      <c r="F690">
        <v>0</v>
      </c>
      <c r="G690">
        <v>1</v>
      </c>
      <c r="H690">
        <v>1.1507093261523851</v>
      </c>
      <c r="I690">
        <v>26.827625628449667</v>
      </c>
      <c r="J690">
        <v>8.6020129540835205E-5</v>
      </c>
      <c r="K690">
        <v>3</v>
      </c>
      <c r="L690">
        <v>1</v>
      </c>
      <c r="M690">
        <v>1</v>
      </c>
      <c r="N690">
        <v>2</v>
      </c>
      <c r="O690">
        <v>1</v>
      </c>
      <c r="P690">
        <v>4</v>
      </c>
      <c r="Q690" s="2">
        <f>IF(COUNTBLANK(Table2[[#This Row],[P1]:[P16]])&gt;0,"",(SUM(Table2[[#This Row],[P1]:[P7]]))*(Table2[[#This Row],[P8]]/10+Table2[[#This Row],[P9]]/1000+Table2[[#This Row],[P10]]/100000)+(PRODUCT(Table2[[#This Row],[P11]:[P16]])))</f>
        <v>25.127186623915378</v>
      </c>
      <c r="R690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691" spans="1:18" x14ac:dyDescent="0.3">
      <c r="A691">
        <v>3.0902323061678136</v>
      </c>
      <c r="B691">
        <v>3.0902323061678136</v>
      </c>
      <c r="C691">
        <v>0.42981072121058789</v>
      </c>
      <c r="D691">
        <v>0.33333333333333337</v>
      </c>
      <c r="E691">
        <v>0</v>
      </c>
      <c r="F691">
        <v>0</v>
      </c>
      <c r="G691">
        <v>1</v>
      </c>
      <c r="H691">
        <v>1.1507093261523851</v>
      </c>
      <c r="I691">
        <v>6.9562702944091605E-4</v>
      </c>
      <c r="J691">
        <v>8.6020129540835205E-5</v>
      </c>
      <c r="K691">
        <v>3</v>
      </c>
      <c r="L691">
        <v>1</v>
      </c>
      <c r="M691">
        <v>1</v>
      </c>
      <c r="N691">
        <v>2</v>
      </c>
      <c r="O691">
        <v>1</v>
      </c>
      <c r="P691">
        <v>4</v>
      </c>
      <c r="Q691" s="2">
        <f>IF(COUNTBLANK(Table2[[#This Row],[P1]:[P16]])&gt;0,"",(SUM(Table2[[#This Row],[P1]:[P7]]))*(Table2[[#This Row],[P8]]/10+Table2[[#This Row],[P9]]/1000+Table2[[#This Row],[P10]]/100000)+(PRODUCT(Table2[[#This Row],[P11]:[P16]])))</f>
        <v>24.914083990250322</v>
      </c>
      <c r="R691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692" spans="1:18" x14ac:dyDescent="0.3">
      <c r="A692">
        <v>3.0902323061678136</v>
      </c>
      <c r="B692">
        <v>3.0902323061678136</v>
      </c>
      <c r="C692">
        <v>0.42981072121058789</v>
      </c>
      <c r="D692">
        <v>0.33333333333333337</v>
      </c>
      <c r="E692">
        <v>0</v>
      </c>
      <c r="F692">
        <v>0</v>
      </c>
      <c r="G692">
        <v>1</v>
      </c>
      <c r="H692">
        <v>1.1507093261523851</v>
      </c>
      <c r="I692">
        <v>6.9562702944091605E-4</v>
      </c>
      <c r="J692">
        <v>112.08336052412704</v>
      </c>
      <c r="K692">
        <v>3</v>
      </c>
      <c r="L692">
        <v>1</v>
      </c>
      <c r="M692">
        <v>1</v>
      </c>
      <c r="N692">
        <v>2</v>
      </c>
      <c r="O692">
        <v>1</v>
      </c>
      <c r="P692">
        <v>4</v>
      </c>
      <c r="Q692" s="2">
        <f>IF(COUNTBLANK(Table2[[#This Row],[P1]:[P16]])&gt;0,"",(SUM(Table2[[#This Row],[P1]:[P7]]))*(Table2[[#This Row],[P8]]/10+Table2[[#This Row],[P9]]/1000+Table2[[#This Row],[P10]]/100000)+(PRODUCT(Table2[[#This Row],[P11]:[P16]])))</f>
        <v>24.922987446957947</v>
      </c>
      <c r="R692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693" spans="1:18" x14ac:dyDescent="0.3">
      <c r="A693">
        <v>3.0902323061678136</v>
      </c>
      <c r="B693">
        <v>3.0902323061678136</v>
      </c>
      <c r="C693">
        <v>0.42981072121058789</v>
      </c>
      <c r="D693">
        <v>0.33333333333333337</v>
      </c>
      <c r="E693">
        <v>0</v>
      </c>
      <c r="F693">
        <v>0</v>
      </c>
      <c r="G693">
        <v>1</v>
      </c>
      <c r="H693">
        <v>1.1507093261523851</v>
      </c>
      <c r="I693">
        <v>6.9562702944091605E-4</v>
      </c>
      <c r="J693">
        <v>112.08336052412704</v>
      </c>
      <c r="K693">
        <v>1</v>
      </c>
      <c r="L693">
        <v>1</v>
      </c>
      <c r="M693">
        <v>1</v>
      </c>
      <c r="N693">
        <v>2</v>
      </c>
      <c r="O693">
        <v>1</v>
      </c>
      <c r="P693">
        <v>4</v>
      </c>
      <c r="Q693" s="2">
        <f>IF(COUNTBLANK(Table2[[#This Row],[P1]:[P16]])&gt;0,"",(SUM(Table2[[#This Row],[P1]:[P7]]))*(Table2[[#This Row],[P8]]/10+Table2[[#This Row],[P9]]/1000+Table2[[#This Row],[P10]]/100000)+(PRODUCT(Table2[[#This Row],[P11]:[P16]])))</f>
        <v>8.9229874469579453</v>
      </c>
      <c r="R693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694" spans="1:18" x14ac:dyDescent="0.3">
      <c r="A694">
        <v>3.0902323061678136</v>
      </c>
      <c r="B694">
        <v>3.0902323061678136</v>
      </c>
      <c r="C694">
        <v>0.42981072121058789</v>
      </c>
      <c r="D694">
        <v>0.33333333333333337</v>
      </c>
      <c r="E694">
        <v>0</v>
      </c>
      <c r="F694">
        <v>0</v>
      </c>
      <c r="G694">
        <v>1</v>
      </c>
      <c r="H694">
        <v>1.1507093261523851</v>
      </c>
      <c r="I694">
        <v>6.9562702944091605E-4</v>
      </c>
      <c r="J694">
        <v>112.08336052412704</v>
      </c>
      <c r="K694">
        <v>1</v>
      </c>
      <c r="L694">
        <v>3</v>
      </c>
      <c r="M694">
        <v>1</v>
      </c>
      <c r="N694">
        <v>2</v>
      </c>
      <c r="O694">
        <v>1</v>
      </c>
      <c r="P694">
        <v>4</v>
      </c>
      <c r="Q694" s="2">
        <f>IF(COUNTBLANK(Table2[[#This Row],[P1]:[P16]])&gt;0,"",(SUM(Table2[[#This Row],[P1]:[P7]]))*(Table2[[#This Row],[P8]]/10+Table2[[#This Row],[P9]]/1000+Table2[[#This Row],[P10]]/100000)+(PRODUCT(Table2[[#This Row],[P11]:[P16]])))</f>
        <v>24.922987446957947</v>
      </c>
      <c r="R694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695" spans="1:18" x14ac:dyDescent="0.3">
      <c r="A695">
        <v>3.0902323061678136</v>
      </c>
      <c r="B695">
        <v>3.0902323061678136</v>
      </c>
      <c r="C695">
        <v>0.42981072121058789</v>
      </c>
      <c r="D695">
        <v>0.33333333333333337</v>
      </c>
      <c r="E695">
        <v>0</v>
      </c>
      <c r="F695">
        <v>0</v>
      </c>
      <c r="G695">
        <v>1</v>
      </c>
      <c r="H695">
        <v>1.1507093261523851</v>
      </c>
      <c r="I695">
        <v>6.9562702944091605E-4</v>
      </c>
      <c r="J695">
        <v>112.08336052412704</v>
      </c>
      <c r="K695">
        <v>1</v>
      </c>
      <c r="L695">
        <v>3</v>
      </c>
      <c r="M695">
        <v>2</v>
      </c>
      <c r="N695">
        <v>2</v>
      </c>
      <c r="O695">
        <v>1</v>
      </c>
      <c r="P695">
        <v>4</v>
      </c>
      <c r="Q695" s="2">
        <f>IF(COUNTBLANK(Table2[[#This Row],[P1]:[P16]])&gt;0,"",(SUM(Table2[[#This Row],[P1]:[P7]]))*(Table2[[#This Row],[P8]]/10+Table2[[#This Row],[P9]]/1000+Table2[[#This Row],[P10]]/100000)+(PRODUCT(Table2[[#This Row],[P11]:[P16]])))</f>
        <v>48.922987446957947</v>
      </c>
      <c r="R695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696" spans="1:18" x14ac:dyDescent="0.3">
      <c r="A696">
        <v>3.0902323061678136</v>
      </c>
      <c r="B696">
        <v>3.0902323061678136</v>
      </c>
      <c r="C696">
        <v>0.42981072121058789</v>
      </c>
      <c r="D696">
        <v>0.33333333333333337</v>
      </c>
      <c r="E696">
        <v>0</v>
      </c>
      <c r="F696">
        <v>0</v>
      </c>
      <c r="G696">
        <v>1</v>
      </c>
      <c r="H696">
        <v>1.1507093261523851</v>
      </c>
      <c r="I696">
        <v>6.9562702944091605E-4</v>
      </c>
      <c r="J696">
        <v>112.08336052412704</v>
      </c>
      <c r="K696">
        <v>1</v>
      </c>
      <c r="L696">
        <v>3</v>
      </c>
      <c r="M696">
        <v>2</v>
      </c>
      <c r="N696">
        <v>1</v>
      </c>
      <c r="O696">
        <v>1</v>
      </c>
      <c r="P696">
        <v>4</v>
      </c>
      <c r="Q696" s="2">
        <f>IF(COUNTBLANK(Table2[[#This Row],[P1]:[P16]])&gt;0,"",(SUM(Table2[[#This Row],[P1]:[P7]]))*(Table2[[#This Row],[P8]]/10+Table2[[#This Row],[P9]]/1000+Table2[[#This Row],[P10]]/100000)+(PRODUCT(Table2[[#This Row],[P11]:[P16]])))</f>
        <v>24.922987446957947</v>
      </c>
      <c r="R696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697" spans="1:18" x14ac:dyDescent="0.3">
      <c r="A697">
        <v>3.0902323061678136</v>
      </c>
      <c r="B697">
        <v>3.0902323061678136</v>
      </c>
      <c r="C697">
        <v>0.42981072121058789</v>
      </c>
      <c r="D697">
        <v>0.33333333333333337</v>
      </c>
      <c r="E697">
        <v>0</v>
      </c>
      <c r="F697">
        <v>0</v>
      </c>
      <c r="G697">
        <v>1</v>
      </c>
      <c r="H697">
        <v>1.1507093261523851</v>
      </c>
      <c r="I697">
        <v>6.9562702944091605E-4</v>
      </c>
      <c r="J697">
        <v>112.08336052412704</v>
      </c>
      <c r="K697">
        <v>1</v>
      </c>
      <c r="L697">
        <v>3</v>
      </c>
      <c r="M697">
        <v>2</v>
      </c>
      <c r="N697">
        <v>1</v>
      </c>
      <c r="O697">
        <v>2</v>
      </c>
      <c r="P697">
        <v>4</v>
      </c>
      <c r="Q697" s="2">
        <f>IF(COUNTBLANK(Table2[[#This Row],[P1]:[P16]])&gt;0,"",(SUM(Table2[[#This Row],[P1]:[P7]]))*(Table2[[#This Row],[P8]]/10+Table2[[#This Row],[P9]]/1000+Table2[[#This Row],[P10]]/100000)+(PRODUCT(Table2[[#This Row],[P11]:[P16]])))</f>
        <v>48.922987446957947</v>
      </c>
      <c r="R697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698" spans="1:18" x14ac:dyDescent="0.3">
      <c r="A698">
        <v>3.0902323061678136</v>
      </c>
      <c r="B698">
        <v>3.0902323061678136</v>
      </c>
      <c r="C698">
        <v>0.42981072121058789</v>
      </c>
      <c r="D698">
        <v>0.33333333333333337</v>
      </c>
      <c r="E698">
        <v>0</v>
      </c>
      <c r="F698">
        <v>0</v>
      </c>
      <c r="G698">
        <v>1</v>
      </c>
      <c r="H698">
        <v>1.1507093261523851</v>
      </c>
      <c r="I698">
        <v>6.9562702944091605E-4</v>
      </c>
      <c r="J698">
        <v>112.08336052412704</v>
      </c>
      <c r="K698">
        <v>1</v>
      </c>
      <c r="L698">
        <v>3</v>
      </c>
      <c r="M698">
        <v>2</v>
      </c>
      <c r="N698">
        <v>1</v>
      </c>
      <c r="O698">
        <v>2</v>
      </c>
      <c r="P698">
        <v>2</v>
      </c>
      <c r="Q698" s="2">
        <f>IF(COUNTBLANK(Table2[[#This Row],[P1]:[P16]])&gt;0,"",(SUM(Table2[[#This Row],[P1]:[P7]]))*(Table2[[#This Row],[P8]]/10+Table2[[#This Row],[P9]]/1000+Table2[[#This Row],[P10]]/100000)+(PRODUCT(Table2[[#This Row],[P11]:[P16]])))</f>
        <v>24.922987446957947</v>
      </c>
      <c r="R698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699" spans="1:18" x14ac:dyDescent="0.3">
      <c r="A699">
        <v>3.0902323061678136</v>
      </c>
      <c r="B699">
        <v>-3.0902323061678136</v>
      </c>
      <c r="C699">
        <v>0.42981072121058789</v>
      </c>
      <c r="D699">
        <v>0</v>
      </c>
      <c r="E699">
        <v>0</v>
      </c>
      <c r="F699">
        <v>0.66666666666666663</v>
      </c>
      <c r="G699">
        <v>0.33333333333333331</v>
      </c>
      <c r="H699">
        <v>1.1507093261523842</v>
      </c>
      <c r="I699">
        <v>26.827625628449667</v>
      </c>
      <c r="J699">
        <v>3.5993638271212633</v>
      </c>
      <c r="K699">
        <v>1</v>
      </c>
      <c r="L699">
        <v>3</v>
      </c>
      <c r="M699">
        <v>1</v>
      </c>
      <c r="N699">
        <v>1</v>
      </c>
      <c r="O699">
        <v>1</v>
      </c>
      <c r="P699">
        <v>4</v>
      </c>
      <c r="Q699" s="2">
        <f>IF(COUNTBLANK(Table2[[#This Row],[P1]:[P16]])&gt;0,"",(SUM(Table2[[#This Row],[P1]:[P7]]))*(Table2[[#This Row],[P8]]/10+Table2[[#This Row],[P9]]/1000+Table2[[#This Row],[P10]]/100000)+(PRODUCT(Table2[[#This Row],[P11]:[P16]])))</f>
        <v>12.202939543991047</v>
      </c>
      <c r="R699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10.939602558320043</v>
      </c>
    </row>
    <row r="700" spans="1:18" x14ac:dyDescent="0.3">
      <c r="A700">
        <v>-0.42981072121058816</v>
      </c>
      <c r="B700">
        <v>-3.0902323061678136</v>
      </c>
      <c r="C700">
        <v>0.42981072121058789</v>
      </c>
      <c r="D700">
        <v>0</v>
      </c>
      <c r="E700">
        <v>0</v>
      </c>
      <c r="F700">
        <v>0.66666666666666663</v>
      </c>
      <c r="G700">
        <v>0.33333333333333331</v>
      </c>
      <c r="H700">
        <v>1.1507093261523842</v>
      </c>
      <c r="I700">
        <v>26.827625628449667</v>
      </c>
      <c r="J700">
        <v>3.5993638271212633</v>
      </c>
      <c r="K700">
        <v>1</v>
      </c>
      <c r="L700">
        <v>3</v>
      </c>
      <c r="M700">
        <v>1</v>
      </c>
      <c r="N700">
        <v>1</v>
      </c>
      <c r="O700">
        <v>1</v>
      </c>
      <c r="P700">
        <v>4</v>
      </c>
      <c r="Q700" s="2">
        <f>IF(COUNTBLANK(Table2[[#This Row],[P1]:[P16]])&gt;0,"",(SUM(Table2[[#This Row],[P1]:[P7]]))*(Table2[[#This Row],[P8]]/10+Table2[[#This Row],[P9]]/1000+Table2[[#This Row],[P10]]/100000)+(PRODUCT(Table2[[#This Row],[P11]:[P16]])))</f>
        <v>11.703323814294876</v>
      </c>
      <c r="R700" s="2">
        <f>IF(COUNTBLANK(Table2[[#This Row],[P1]:[P16]])&gt;0,"",(Table2[[#This Row],[P1]]^2+(Table2[[#This Row],[P2]]*Table2[[#This Row],[P3]])+EXP(Table2[[#This Row],[P4]]+Table2[[#This Row],[P5]]+Table2[[#This Row],[P6]]+Table2[[#This Row],[P7]])))</f>
        <v>1.5748041083043649</v>
      </c>
    </row>
    <row r="701" spans="1:18" x14ac:dyDescent="0.3">
      <c r="A701">
        <v>-0.42981072121058816</v>
      </c>
      <c r="B701">
        <v>0.42981072121058789</v>
      </c>
      <c r="C701">
        <v>0.42981072121058789</v>
      </c>
      <c r="D701">
        <v>0</v>
      </c>
      <c r="E701">
        <v>0</v>
      </c>
      <c r="F701">
        <v>0.66666666666666663</v>
      </c>
      <c r="G701">
        <v>0.33333333333333331</v>
      </c>
      <c r="H701">
        <v>1.1507093261523842</v>
      </c>
      <c r="I701">
        <v>26.827625628449667</v>
      </c>
      <c r="J701">
        <v>3.5993638271212633</v>
      </c>
      <c r="K701">
        <v>1</v>
      </c>
      <c r="L701">
        <v>3</v>
      </c>
      <c r="M701">
        <v>1</v>
      </c>
      <c r="N701">
        <v>1</v>
      </c>
      <c r="O701">
        <v>1</v>
      </c>
      <c r="P701">
        <v>4</v>
      </c>
      <c r="Q701" s="2">
        <f>IF(COUNTBLANK(Table2[[#This Row],[P1]:[P16]])&gt;0,"",(SUM(Table2[[#This Row],[P1]:[P7]]))*(Table2[[#This Row],[P8]]/10+Table2[[#This Row],[P9]]/1000+Table2[[#This Row],[P10]]/100000)+(PRODUCT(Table2[[#This Row],[P11]:[P16]])))</f>
        <v>12.202939543991047</v>
      </c>
      <c r="R701" s="2">
        <f>IF(COUNTBLANK(Table2[[#This Row],[P1]:[P16]])&gt;0,"",(Table2[[#This Row],[P1]]^2+(Table2[[#This Row],[P2]]*Table2[[#This Row],[P3]])+EXP(Table2[[#This Row],[P4]]+Table2[[#This Row],[P5]]+Table2[[#This Row],[P6]]+Table2[[#This Row],[P7]])))</f>
        <v>3.0877563405941766</v>
      </c>
    </row>
    <row r="702" spans="1:18" x14ac:dyDescent="0.3">
      <c r="A702">
        <v>-0.42981072121058816</v>
      </c>
      <c r="B702">
        <v>0.42981072121058789</v>
      </c>
      <c r="C702">
        <v>-3.0902323061678136</v>
      </c>
      <c r="D702">
        <v>0</v>
      </c>
      <c r="E702">
        <v>0</v>
      </c>
      <c r="F702">
        <v>0.66666666666666663</v>
      </c>
      <c r="G702">
        <v>0.33333333333333331</v>
      </c>
      <c r="H702">
        <v>1.1507093261523842</v>
      </c>
      <c r="I702">
        <v>26.827625628449667</v>
      </c>
      <c r="J702">
        <v>3.5993638271212633</v>
      </c>
      <c r="K702">
        <v>1</v>
      </c>
      <c r="L702">
        <v>3</v>
      </c>
      <c r="M702">
        <v>1</v>
      </c>
      <c r="N702">
        <v>1</v>
      </c>
      <c r="O702">
        <v>1</v>
      </c>
      <c r="P702">
        <v>4</v>
      </c>
      <c r="Q702" s="2">
        <f>IF(COUNTBLANK(Table2[[#This Row],[P1]:[P16]])&gt;0,"",(SUM(Table2[[#This Row],[P1]:[P7]]))*(Table2[[#This Row],[P8]]/10+Table2[[#This Row],[P9]]/1000+Table2[[#This Row],[P10]]/100000)+(PRODUCT(Table2[[#This Row],[P11]:[P16]])))</f>
        <v>11.703323814294876</v>
      </c>
      <c r="R702" s="2">
        <f>IF(COUNTBLANK(Table2[[#This Row],[P1]:[P16]])&gt;0,"",(Table2[[#This Row],[P1]]^2+(Table2[[#This Row],[P2]]*Table2[[#This Row],[P3]])+EXP(Table2[[#This Row],[P4]]+Table2[[#This Row],[P5]]+Table2[[#This Row],[P6]]+Table2[[#This Row],[P7]])))</f>
        <v>1.5748041083043649</v>
      </c>
    </row>
    <row r="703" spans="1:18" x14ac:dyDescent="0.3">
      <c r="A703">
        <v>-0.42981072121058816</v>
      </c>
      <c r="B703">
        <v>0.42981072121058789</v>
      </c>
      <c r="C703">
        <v>-3.0902323061678136</v>
      </c>
      <c r="D703">
        <v>0.66666666666666663</v>
      </c>
      <c r="E703">
        <v>0</v>
      </c>
      <c r="F703">
        <v>0.66666666666666663</v>
      </c>
      <c r="G703">
        <v>0.33333333333333331</v>
      </c>
      <c r="H703">
        <v>1.1507093261523842</v>
      </c>
      <c r="I703">
        <v>26.827625628449667</v>
      </c>
      <c r="J703">
        <v>3.5993638271212633</v>
      </c>
      <c r="K703">
        <v>1</v>
      </c>
      <c r="L703">
        <v>3</v>
      </c>
      <c r="M703">
        <v>1</v>
      </c>
      <c r="N703">
        <v>1</v>
      </c>
      <c r="O703">
        <v>1</v>
      </c>
      <c r="P703">
        <v>4</v>
      </c>
      <c r="Q703" s="2">
        <f>IF(COUNTBLANK(Table2[[#This Row],[P1]:[P16]])&gt;0,"",(SUM(Table2[[#This Row],[P1]:[P7]]))*(Table2[[#This Row],[P8]]/10+Table2[[#This Row],[P9]]/1000+Table2[[#This Row],[P10]]/100000)+(PRODUCT(Table2[[#This Row],[P11]:[P16]])))</f>
        <v>11.79794684888285</v>
      </c>
      <c r="R703" s="2">
        <f>IF(COUNTBLANK(Table2[[#This Row],[P1]:[P16]])&gt;0,"",(Table2[[#This Row],[P1]]^2+(Table2[[#This Row],[P2]]*Table2[[#This Row],[P3]])+EXP(Table2[[#This Row],[P4]]+Table2[[#This Row],[P5]]+Table2[[#This Row],[P6]]+Table2[[#This Row],[P7]])))</f>
        <v>4.1510123303153481</v>
      </c>
    </row>
    <row r="704" spans="1:18" x14ac:dyDescent="0.3">
      <c r="A704">
        <v>-0.42981072121058816</v>
      </c>
      <c r="B704">
        <v>0.42981072121058789</v>
      </c>
      <c r="C704">
        <v>-3.0902323061678136</v>
      </c>
      <c r="D704">
        <v>0.66666666666666663</v>
      </c>
      <c r="E704">
        <v>0.66666666666666663</v>
      </c>
      <c r="F704">
        <v>0.66666666666666663</v>
      </c>
      <c r="G704">
        <v>0.33333333333333331</v>
      </c>
      <c r="H704">
        <v>1.1507093261523842</v>
      </c>
      <c r="I704">
        <v>26.827625628449667</v>
      </c>
      <c r="J704">
        <v>3.5993638271212633</v>
      </c>
      <c r="K704">
        <v>1</v>
      </c>
      <c r="L704">
        <v>3</v>
      </c>
      <c r="M704">
        <v>1</v>
      </c>
      <c r="N704">
        <v>1</v>
      </c>
      <c r="O704">
        <v>1</v>
      </c>
      <c r="P704">
        <v>4</v>
      </c>
      <c r="Q704" s="2">
        <f>IF(COUNTBLANK(Table2[[#This Row],[P1]:[P16]])&gt;0,"",(SUM(Table2[[#This Row],[P1]:[P7]]))*(Table2[[#This Row],[P8]]/10+Table2[[#This Row],[P9]]/1000+Table2[[#This Row],[P10]]/100000)+(PRODUCT(Table2[[#This Row],[P11]:[P16]])))</f>
        <v>11.892569883470822</v>
      </c>
      <c r="R704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9.1687807811710869</v>
      </c>
    </row>
    <row r="705" spans="1:18" x14ac:dyDescent="0.3">
      <c r="A705">
        <v>-0.42981072121058816</v>
      </c>
      <c r="B705">
        <v>0.42981072121058789</v>
      </c>
      <c r="C705">
        <v>-3.0902323061678136</v>
      </c>
      <c r="D705">
        <v>0.66666666666666663</v>
      </c>
      <c r="E705">
        <v>0.66666666666666663</v>
      </c>
      <c r="F705">
        <v>0</v>
      </c>
      <c r="G705">
        <v>0.33333333333333331</v>
      </c>
      <c r="H705">
        <v>1.1507093261523842</v>
      </c>
      <c r="I705">
        <v>26.827625628449667</v>
      </c>
      <c r="J705">
        <v>3.5993638271212633</v>
      </c>
      <c r="K705">
        <v>1</v>
      </c>
      <c r="L705">
        <v>3</v>
      </c>
      <c r="M705">
        <v>1</v>
      </c>
      <c r="N705">
        <v>1</v>
      </c>
      <c r="O705">
        <v>1</v>
      </c>
      <c r="P705">
        <v>4</v>
      </c>
      <c r="Q705" s="2">
        <f>IF(COUNTBLANK(Table2[[#This Row],[P1]:[P16]])&gt;0,"",(SUM(Table2[[#This Row],[P1]:[P7]]))*(Table2[[#This Row],[P8]]/10+Table2[[#This Row],[P9]]/1000+Table2[[#This Row],[P10]]/100000)+(PRODUCT(Table2[[#This Row],[P11]:[P16]])))</f>
        <v>11.79794684888285</v>
      </c>
      <c r="R705" s="2">
        <f>IF(COUNTBLANK(Table2[[#This Row],[P1]:[P16]])&gt;0,"",(Table2[[#This Row],[P1]]^2+(Table2[[#This Row],[P2]]*Table2[[#This Row],[P3]])+EXP(Table2[[#This Row],[P4]]+Table2[[#This Row],[P5]]+Table2[[#This Row],[P6]]+Table2[[#This Row],[P7]])))</f>
        <v>4.1510123303153481</v>
      </c>
    </row>
    <row r="706" spans="1:18" x14ac:dyDescent="0.3">
      <c r="A706">
        <v>-0.42981072121058816</v>
      </c>
      <c r="B706">
        <v>0.42981072121058789</v>
      </c>
      <c r="C706">
        <v>-3.0902323061678136</v>
      </c>
      <c r="D706">
        <v>0.66666666666666663</v>
      </c>
      <c r="E706">
        <v>0.66666666666666663</v>
      </c>
      <c r="F706">
        <v>0</v>
      </c>
      <c r="G706">
        <v>1</v>
      </c>
      <c r="H706">
        <v>1.1507093261523842</v>
      </c>
      <c r="I706">
        <v>26.827625628449667</v>
      </c>
      <c r="J706">
        <v>3.5993638271212633</v>
      </c>
      <c r="K706">
        <v>1</v>
      </c>
      <c r="L706">
        <v>3</v>
      </c>
      <c r="M706">
        <v>1</v>
      </c>
      <c r="N706">
        <v>1</v>
      </c>
      <c r="O706">
        <v>1</v>
      </c>
      <c r="P706">
        <v>4</v>
      </c>
      <c r="Q706" s="2">
        <f>IF(COUNTBLANK(Table2[[#This Row],[P1]:[P16]])&gt;0,"",(SUM(Table2[[#This Row],[P1]:[P7]]))*(Table2[[#This Row],[P8]]/10+Table2[[#This Row],[P9]]/1000+Table2[[#This Row],[P10]]/100000)+(PRODUCT(Table2[[#This Row],[P11]:[P16]])))</f>
        <v>11.892569883470822</v>
      </c>
      <c r="R706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707" spans="1:18" x14ac:dyDescent="0.3">
      <c r="A707">
        <v>-0.42981072121058816</v>
      </c>
      <c r="B707">
        <v>0.42981072121058789</v>
      </c>
      <c r="C707">
        <v>-3.0902323061678136</v>
      </c>
      <c r="D707">
        <v>0.66666666666666663</v>
      </c>
      <c r="E707">
        <v>0.66666666666666663</v>
      </c>
      <c r="F707">
        <v>0</v>
      </c>
      <c r="G707">
        <v>1</v>
      </c>
      <c r="H707">
        <v>1313.5183933451606</v>
      </c>
      <c r="I707">
        <v>26.827625628449667</v>
      </c>
      <c r="J707">
        <v>3.5993638271212633</v>
      </c>
      <c r="K707">
        <v>1</v>
      </c>
      <c r="L707">
        <v>3</v>
      </c>
      <c r="M707">
        <v>1</v>
      </c>
      <c r="N707">
        <v>1</v>
      </c>
      <c r="O707">
        <v>1</v>
      </c>
      <c r="P707">
        <v>4</v>
      </c>
      <c r="Q707" s="2">
        <f>IF(COUNTBLANK(Table2[[#This Row],[P1]:[P16]])&gt;0,"",(SUM(Table2[[#This Row],[P1]:[P7]]))*(Table2[[#This Row],[P8]]/10+Table2[[#This Row],[P9]]/1000+Table2[[#This Row],[P10]]/100000)+(PRODUCT(Table2[[#This Row],[P11]:[P16]])))</f>
        <v>-87.440405318044583</v>
      </c>
      <c r="R707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708" spans="1:18" x14ac:dyDescent="0.3">
      <c r="A708">
        <v>-0.42981072121058816</v>
      </c>
      <c r="B708">
        <v>0.42981072121058789</v>
      </c>
      <c r="C708">
        <v>-3.0902323061678136</v>
      </c>
      <c r="D708">
        <v>0.66666666666666663</v>
      </c>
      <c r="E708">
        <v>0.66666666666666663</v>
      </c>
      <c r="F708">
        <v>0</v>
      </c>
      <c r="G708">
        <v>1</v>
      </c>
      <c r="H708">
        <v>1313.5183933451606</v>
      </c>
      <c r="I708">
        <v>6.9562702944091605E-4</v>
      </c>
      <c r="J708">
        <v>3.5993638271212633</v>
      </c>
      <c r="K708">
        <v>1</v>
      </c>
      <c r="L708">
        <v>3</v>
      </c>
      <c r="M708">
        <v>1</v>
      </c>
      <c r="N708">
        <v>1</v>
      </c>
      <c r="O708">
        <v>1</v>
      </c>
      <c r="P708">
        <v>4</v>
      </c>
      <c r="Q708" s="2">
        <f>IF(COUNTBLANK(Table2[[#This Row],[P1]:[P16]])&gt;0,"",(SUM(Table2[[#This Row],[P1]:[P7]]))*(Table2[[#This Row],[P8]]/10+Table2[[#This Row],[P9]]/1000+Table2[[#This Row],[P10]]/100000)+(PRODUCT(Table2[[#This Row],[P11]:[P16]])))</f>
        <v>-87.420100042282215</v>
      </c>
      <c r="R708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709" spans="1:18" x14ac:dyDescent="0.3">
      <c r="A709">
        <v>-0.42981072121058816</v>
      </c>
      <c r="B709">
        <v>0.42981072121058789</v>
      </c>
      <c r="C709">
        <v>-3.0902323061678136</v>
      </c>
      <c r="D709">
        <v>0.66666666666666663</v>
      </c>
      <c r="E709">
        <v>0.66666666666666663</v>
      </c>
      <c r="F709">
        <v>0</v>
      </c>
      <c r="G709">
        <v>1</v>
      </c>
      <c r="H709">
        <v>1313.5183933451606</v>
      </c>
      <c r="I709">
        <v>6.9562702944091605E-4</v>
      </c>
      <c r="J709">
        <v>4689934.7355809398</v>
      </c>
      <c r="K709">
        <v>1</v>
      </c>
      <c r="L709">
        <v>3</v>
      </c>
      <c r="M709">
        <v>1</v>
      </c>
      <c r="N709">
        <v>1</v>
      </c>
      <c r="O709">
        <v>1</v>
      </c>
      <c r="P709">
        <v>4</v>
      </c>
      <c r="Q709" s="2">
        <f>IF(COUNTBLANK(Table2[[#This Row],[P1]:[P16]])&gt;0,"",(SUM(Table2[[#This Row],[P1]:[P7]]))*(Table2[[#This Row],[P8]]/10+Table2[[#This Row],[P9]]/1000+Table2[[#This Row],[P10]]/100000)+(PRODUCT(Table2[[#This Row],[P11]:[P16]])))</f>
        <v>-122.91814063895404</v>
      </c>
      <c r="R709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710" spans="1:18" x14ac:dyDescent="0.3">
      <c r="A710">
        <v>-0.42981072121058816</v>
      </c>
      <c r="B710">
        <v>0.42981072121058789</v>
      </c>
      <c r="C710">
        <v>-3.0902323061678136</v>
      </c>
      <c r="D710">
        <v>0.66666666666666663</v>
      </c>
      <c r="E710">
        <v>0.66666666666666663</v>
      </c>
      <c r="F710">
        <v>0</v>
      </c>
      <c r="G710">
        <v>1</v>
      </c>
      <c r="H710">
        <v>1313.5183933451606</v>
      </c>
      <c r="I710">
        <v>6.9562702944091605E-4</v>
      </c>
      <c r="J710">
        <v>4689934.7355809398</v>
      </c>
      <c r="K710">
        <v>4</v>
      </c>
      <c r="L710">
        <v>3</v>
      </c>
      <c r="M710">
        <v>1</v>
      </c>
      <c r="N710">
        <v>1</v>
      </c>
      <c r="O710">
        <v>1</v>
      </c>
      <c r="P710">
        <v>4</v>
      </c>
      <c r="Q710" s="2">
        <f>IF(COUNTBLANK(Table2[[#This Row],[P1]:[P16]])&gt;0,"",(SUM(Table2[[#This Row],[P1]:[P7]]))*(Table2[[#This Row],[P8]]/10+Table2[[#This Row],[P9]]/1000+Table2[[#This Row],[P10]]/100000)+(PRODUCT(Table2[[#This Row],[P11]:[P16]])))</f>
        <v>-86.918140638954043</v>
      </c>
      <c r="R710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711" spans="1:18" x14ac:dyDescent="0.3">
      <c r="A711">
        <v>-0.42981072121058816</v>
      </c>
      <c r="B711">
        <v>0.42981072121058789</v>
      </c>
      <c r="C711">
        <v>-3.0902323061678136</v>
      </c>
      <c r="D711">
        <v>0.66666666666666663</v>
      </c>
      <c r="E711">
        <v>0.66666666666666663</v>
      </c>
      <c r="F711">
        <v>0</v>
      </c>
      <c r="G711">
        <v>1</v>
      </c>
      <c r="H711">
        <v>1313.5183933451606</v>
      </c>
      <c r="I711">
        <v>6.9562702944091605E-4</v>
      </c>
      <c r="J711">
        <v>4689934.7355809398</v>
      </c>
      <c r="K711">
        <v>4</v>
      </c>
      <c r="L711">
        <v>2</v>
      </c>
      <c r="M711">
        <v>1</v>
      </c>
      <c r="N711">
        <v>1</v>
      </c>
      <c r="O711">
        <v>1</v>
      </c>
      <c r="P711">
        <v>4</v>
      </c>
      <c r="Q711" s="2">
        <f>IF(COUNTBLANK(Table2[[#This Row],[P1]:[P16]])&gt;0,"",(SUM(Table2[[#This Row],[P1]:[P7]]))*(Table2[[#This Row],[P8]]/10+Table2[[#This Row],[P9]]/1000+Table2[[#This Row],[P10]]/100000)+(PRODUCT(Table2[[#This Row],[P11]:[P16]])))</f>
        <v>-102.91814063895404</v>
      </c>
      <c r="R711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712" spans="1:18" x14ac:dyDescent="0.3">
      <c r="A712">
        <v>-0.42981072121058816</v>
      </c>
      <c r="B712">
        <v>0.42981072121058789</v>
      </c>
      <c r="C712">
        <v>-3.0902323061678136</v>
      </c>
      <c r="D712">
        <v>0.66666666666666663</v>
      </c>
      <c r="E712">
        <v>0.66666666666666663</v>
      </c>
      <c r="F712">
        <v>0</v>
      </c>
      <c r="G712">
        <v>1</v>
      </c>
      <c r="H712">
        <v>1313.5183933451606</v>
      </c>
      <c r="I712">
        <v>6.9562702944091605E-4</v>
      </c>
      <c r="J712">
        <v>4689934.7355809398</v>
      </c>
      <c r="K712">
        <v>4</v>
      </c>
      <c r="L712">
        <v>2</v>
      </c>
      <c r="M712">
        <v>2</v>
      </c>
      <c r="N712">
        <v>1</v>
      </c>
      <c r="O712">
        <v>1</v>
      </c>
      <c r="P712">
        <v>4</v>
      </c>
      <c r="Q712" s="2">
        <f>IF(COUNTBLANK(Table2[[#This Row],[P1]:[P16]])&gt;0,"",(SUM(Table2[[#This Row],[P1]:[P7]]))*(Table2[[#This Row],[P8]]/10+Table2[[#This Row],[P9]]/1000+Table2[[#This Row],[P10]]/100000)+(PRODUCT(Table2[[#This Row],[P11]:[P16]])))</f>
        <v>-70.918140638954043</v>
      </c>
      <c r="R712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713" spans="1:18" x14ac:dyDescent="0.3">
      <c r="A713">
        <v>-0.42981072121058816</v>
      </c>
      <c r="B713">
        <v>0.42981072121058789</v>
      </c>
      <c r="C713">
        <v>-3.0902323061678136</v>
      </c>
      <c r="D713">
        <v>0.66666666666666663</v>
      </c>
      <c r="E713">
        <v>0.66666666666666663</v>
      </c>
      <c r="F713">
        <v>0</v>
      </c>
      <c r="G713">
        <v>1</v>
      </c>
      <c r="H713">
        <v>1313.5183933451606</v>
      </c>
      <c r="I713">
        <v>6.9562702944091605E-4</v>
      </c>
      <c r="J713">
        <v>4689934.7355809398</v>
      </c>
      <c r="K713">
        <v>4</v>
      </c>
      <c r="L713">
        <v>2</v>
      </c>
      <c r="M713">
        <v>2</v>
      </c>
      <c r="N713">
        <v>2</v>
      </c>
      <c r="O713">
        <v>1</v>
      </c>
      <c r="P713">
        <v>4</v>
      </c>
      <c r="Q713" s="2">
        <f>IF(COUNTBLANK(Table2[[#This Row],[P1]:[P16]])&gt;0,"",(SUM(Table2[[#This Row],[P1]:[P7]]))*(Table2[[#This Row],[P8]]/10+Table2[[#This Row],[P9]]/1000+Table2[[#This Row],[P10]]/100000)+(PRODUCT(Table2[[#This Row],[P11]:[P16]])))</f>
        <v>-6.9181406389540427</v>
      </c>
      <c r="R713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714" spans="1:18" x14ac:dyDescent="0.3">
      <c r="A714">
        <v>-0.42981072121058816</v>
      </c>
      <c r="B714">
        <v>0.42981072121058789</v>
      </c>
      <c r="C714">
        <v>-3.0902323061678136</v>
      </c>
      <c r="D714">
        <v>0.66666666666666663</v>
      </c>
      <c r="E714">
        <v>0.66666666666666663</v>
      </c>
      <c r="F714">
        <v>0</v>
      </c>
      <c r="G714">
        <v>1</v>
      </c>
      <c r="H714">
        <v>1313.5183933451606</v>
      </c>
      <c r="I714">
        <v>6.9562702944091605E-4</v>
      </c>
      <c r="J714">
        <v>4689934.7355809398</v>
      </c>
      <c r="K714">
        <v>4</v>
      </c>
      <c r="L714">
        <v>2</v>
      </c>
      <c r="M714">
        <v>2</v>
      </c>
      <c r="N714">
        <v>2</v>
      </c>
      <c r="O714">
        <v>2</v>
      </c>
      <c r="P714">
        <v>4</v>
      </c>
      <c r="Q714" s="2">
        <f>IF(COUNTBLANK(Table2[[#This Row],[P1]:[P16]])&gt;0,"",(SUM(Table2[[#This Row],[P1]:[P7]]))*(Table2[[#This Row],[P8]]/10+Table2[[#This Row],[P9]]/1000+Table2[[#This Row],[P10]]/100000)+(PRODUCT(Table2[[#This Row],[P11]:[P16]])))</f>
        <v>121.08185936104596</v>
      </c>
      <c r="R714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715" spans="1:18" x14ac:dyDescent="0.3">
      <c r="A715">
        <v>-0.42981072121058816</v>
      </c>
      <c r="B715">
        <v>0.42981072121058789</v>
      </c>
      <c r="C715">
        <v>-3.0902323061678136</v>
      </c>
      <c r="D715">
        <v>0.66666666666666663</v>
      </c>
      <c r="E715">
        <v>0.66666666666666663</v>
      </c>
      <c r="F715">
        <v>0</v>
      </c>
      <c r="G715">
        <v>1</v>
      </c>
      <c r="H715">
        <v>1313.5183933451606</v>
      </c>
      <c r="I715">
        <v>6.9562702944091605E-4</v>
      </c>
      <c r="J715">
        <v>4689934.7355809398</v>
      </c>
      <c r="K715">
        <v>4</v>
      </c>
      <c r="L715">
        <v>2</v>
      </c>
      <c r="M715">
        <v>2</v>
      </c>
      <c r="N715">
        <v>2</v>
      </c>
      <c r="O715">
        <v>2</v>
      </c>
      <c r="P715">
        <v>2</v>
      </c>
      <c r="Q715" s="2">
        <f>IF(COUNTBLANK(Table2[[#This Row],[P1]:[P16]])&gt;0,"",(SUM(Table2[[#This Row],[P1]:[P7]]))*(Table2[[#This Row],[P8]]/10+Table2[[#This Row],[P9]]/1000+Table2[[#This Row],[P10]]/100000)+(PRODUCT(Table2[[#This Row],[P11]:[P16]])))</f>
        <v>-6.9181406389540427</v>
      </c>
      <c r="R715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716" spans="1:18" x14ac:dyDescent="0.3">
      <c r="A716">
        <v>-0.4298107212105885</v>
      </c>
      <c r="B716">
        <v>0.42981072121058789</v>
      </c>
      <c r="C716">
        <v>-3.0902323061678136</v>
      </c>
      <c r="D716">
        <v>0</v>
      </c>
      <c r="E716">
        <v>0.33333333333333331</v>
      </c>
      <c r="F716">
        <v>1</v>
      </c>
      <c r="G716">
        <v>1</v>
      </c>
      <c r="H716">
        <v>5.6253921805486176E-3</v>
      </c>
      <c r="I716">
        <v>78487.677623776981</v>
      </c>
      <c r="J716">
        <v>3.5993638271212633</v>
      </c>
      <c r="K716">
        <v>1</v>
      </c>
      <c r="L716">
        <v>1</v>
      </c>
      <c r="M716">
        <v>1</v>
      </c>
      <c r="N716">
        <v>1</v>
      </c>
      <c r="O716">
        <v>2</v>
      </c>
      <c r="P716">
        <v>2</v>
      </c>
      <c r="Q716" s="2">
        <f>IF(COUNTBLANK(Table2[[#This Row],[P1]:[P16]])&gt;0,"",(SUM(Table2[[#This Row],[P1]:[P7]]))*(Table2[[#This Row],[P8]]/10+Table2[[#This Row],[P9]]/1000+Table2[[#This Row],[P10]]/100000)+(PRODUCT(Table2[[#This Row],[P11]:[P16]])))</f>
        <v>-55.407695602504802</v>
      </c>
      <c r="R716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9.1687807811710815</v>
      </c>
    </row>
    <row r="717" spans="1:18" x14ac:dyDescent="0.3">
      <c r="A717">
        <v>3.0902323061678136</v>
      </c>
      <c r="B717">
        <v>0.42981072121058789</v>
      </c>
      <c r="C717">
        <v>-3.0902323061678136</v>
      </c>
      <c r="D717">
        <v>0</v>
      </c>
      <c r="E717">
        <v>0.33333333333333331</v>
      </c>
      <c r="F717">
        <v>1</v>
      </c>
      <c r="G717">
        <v>1</v>
      </c>
      <c r="H717">
        <v>5.6253921805486176E-3</v>
      </c>
      <c r="I717">
        <v>78487.677623776981</v>
      </c>
      <c r="J717">
        <v>3.5993638271212633</v>
      </c>
      <c r="K717">
        <v>1</v>
      </c>
      <c r="L717">
        <v>1</v>
      </c>
      <c r="M717">
        <v>1</v>
      </c>
      <c r="N717">
        <v>1</v>
      </c>
      <c r="O717">
        <v>2</v>
      </c>
      <c r="P717">
        <v>2</v>
      </c>
      <c r="Q717" s="2">
        <f>IF(COUNTBLANK(Table2[[#This Row],[P1]:[P16]])&gt;0,"",(SUM(Table2[[#This Row],[P1]:[P7]]))*(Table2[[#This Row],[P8]]/10+Table2[[#This Row],[P9]]/1000+Table2[[#This Row],[P10]]/100000)+(PRODUCT(Table2[[#This Row],[P11]:[P16]])))</f>
        <v>220.87441361360271</v>
      </c>
      <c r="R717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</v>
      </c>
    </row>
    <row r="718" spans="1:18" x14ac:dyDescent="0.3">
      <c r="A718">
        <v>3.0902323061678136</v>
      </c>
      <c r="B718">
        <v>-3.0902323061678136</v>
      </c>
      <c r="C718">
        <v>-3.0902323061678136</v>
      </c>
      <c r="D718">
        <v>0</v>
      </c>
      <c r="E718">
        <v>0.33333333333333331</v>
      </c>
      <c r="F718">
        <v>1</v>
      </c>
      <c r="G718">
        <v>1</v>
      </c>
      <c r="H718">
        <v>5.6253921805486176E-3</v>
      </c>
      <c r="I718">
        <v>78487.677623776981</v>
      </c>
      <c r="J718">
        <v>3.5993638271212633</v>
      </c>
      <c r="K718">
        <v>1</v>
      </c>
      <c r="L718">
        <v>1</v>
      </c>
      <c r="M718">
        <v>1</v>
      </c>
      <c r="N718">
        <v>1</v>
      </c>
      <c r="O718">
        <v>2</v>
      </c>
      <c r="P718">
        <v>2</v>
      </c>
      <c r="Q718" s="2">
        <f>IF(COUNTBLANK(Table2[[#This Row],[P1]:[P16]])&gt;0,"",(SUM(Table2[[#This Row],[P1]:[P7]]))*(Table2[[#This Row],[P8]]/10+Table2[[#This Row],[P9]]/1000+Table2[[#This Row],[P10]]/100000)+(PRODUCT(Table2[[#This Row],[P11]:[P16]])))</f>
        <v>-55.407695602504766</v>
      </c>
      <c r="R718" s="2">
        <f>IF(COUNTBLANK(Table2[[#This Row],[P1]:[P16]])&gt;0,"",(Table2[[#This Row],[P1]]^2+(Table2[[#This Row],[P2]]*Table2[[#This Row],[P3]])+EXP(Table2[[#This Row],[P4]]+Table2[[#This Row],[P5]]+Table2[[#This Row],[P6]]+Table2[[#This Row],[P7]])))</f>
        <v>29.411329913492249</v>
      </c>
    </row>
    <row r="719" spans="1:18" x14ac:dyDescent="0.3">
      <c r="A719">
        <v>3.0902323061678136</v>
      </c>
      <c r="B719">
        <v>-3.0902323061678136</v>
      </c>
      <c r="C719">
        <v>0.42981072121058789</v>
      </c>
      <c r="D719">
        <v>0</v>
      </c>
      <c r="E719">
        <v>0.33333333333333331</v>
      </c>
      <c r="F719">
        <v>1</v>
      </c>
      <c r="G719">
        <v>1</v>
      </c>
      <c r="H719">
        <v>5.6253921805486176E-3</v>
      </c>
      <c r="I719">
        <v>78487.677623776981</v>
      </c>
      <c r="J719">
        <v>3.5993638271212633</v>
      </c>
      <c r="K719">
        <v>1</v>
      </c>
      <c r="L719">
        <v>1</v>
      </c>
      <c r="M719">
        <v>1</v>
      </c>
      <c r="N719">
        <v>1</v>
      </c>
      <c r="O719">
        <v>2</v>
      </c>
      <c r="P719">
        <v>2</v>
      </c>
      <c r="Q719" s="2">
        <f>IF(COUNTBLANK(Table2[[#This Row],[P1]:[P16]])&gt;0,"",(SUM(Table2[[#This Row],[P1]:[P7]]))*(Table2[[#This Row],[P8]]/10+Table2[[#This Row],[P9]]/1000+Table2[[#This Row],[P10]]/100000)+(PRODUCT(Table2[[#This Row],[P11]:[P16]])))</f>
        <v>220.87441361360271</v>
      </c>
      <c r="R719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</v>
      </c>
    </row>
    <row r="720" spans="1:18" x14ac:dyDescent="0.3">
      <c r="A720">
        <v>3.0902323061678136</v>
      </c>
      <c r="B720">
        <v>-3.0902323061678136</v>
      </c>
      <c r="C720">
        <v>0.42981072121058789</v>
      </c>
      <c r="D720">
        <v>0.66666666666666663</v>
      </c>
      <c r="E720">
        <v>0.33333333333333331</v>
      </c>
      <c r="F720">
        <v>1</v>
      </c>
      <c r="G720">
        <v>1</v>
      </c>
      <c r="H720">
        <v>5.6253921805486176E-3</v>
      </c>
      <c r="I720">
        <v>78487.677623776981</v>
      </c>
      <c r="J720">
        <v>3.5993638271212633</v>
      </c>
      <c r="K720">
        <v>1</v>
      </c>
      <c r="L720">
        <v>1</v>
      </c>
      <c r="M720">
        <v>1</v>
      </c>
      <c r="N720">
        <v>1</v>
      </c>
      <c r="O720">
        <v>2</v>
      </c>
      <c r="P720">
        <v>2</v>
      </c>
      <c r="Q720" s="2">
        <f>IF(COUNTBLANK(Table2[[#This Row],[P1]:[P16]])&gt;0,"",(SUM(Table2[[#This Row],[P1]:[P7]]))*(Table2[[#This Row],[P8]]/10+Table2[[#This Row],[P9]]/1000+Table2[[#This Row],[P10]]/100000)+(PRODUCT(Table2[[#This Row],[P11]:[P16]])))</f>
        <v>273.19993105135825</v>
      </c>
      <c r="R720" s="2">
        <f>IF(COUNTBLANK(Table2[[#This Row],[P1]:[P16]])&gt;0,"",(Table2[[#This Row],[P1]]^2+(Table2[[#This Row],[P2]]*Table2[[#This Row],[P3]])+EXP(Table2[[#This Row],[P4]]+Table2[[#This Row],[P5]]+Table2[[#This Row],[P6]]+Table2[[#This Row],[P7]])))</f>
        <v>28.306857653048667</v>
      </c>
    </row>
    <row r="721" spans="1:18" x14ac:dyDescent="0.3">
      <c r="A721">
        <v>3.0902323061678136</v>
      </c>
      <c r="B721">
        <v>-3.0902323061678136</v>
      </c>
      <c r="C721">
        <v>0.42981072121058789</v>
      </c>
      <c r="D721">
        <v>0.66666666666666663</v>
      </c>
      <c r="E721">
        <v>1</v>
      </c>
      <c r="F721">
        <v>1</v>
      </c>
      <c r="G721">
        <v>1</v>
      </c>
      <c r="H721">
        <v>5.6253921805486176E-3</v>
      </c>
      <c r="I721">
        <v>78487.677623776981</v>
      </c>
      <c r="J721">
        <v>3.5993638271212633</v>
      </c>
      <c r="K721">
        <v>1</v>
      </c>
      <c r="L721">
        <v>1</v>
      </c>
      <c r="M721">
        <v>1</v>
      </c>
      <c r="N721">
        <v>1</v>
      </c>
      <c r="O721">
        <v>2</v>
      </c>
      <c r="P721">
        <v>2</v>
      </c>
      <c r="Q721" s="2">
        <f>IF(COUNTBLANK(Table2[[#This Row],[P1]:[P16]])&gt;0,"",(SUM(Table2[[#This Row],[P1]:[P7]]))*(Table2[[#This Row],[P8]]/10+Table2[[#This Row],[P9]]/1000+Table2[[#This Row],[P10]]/100000)+(PRODUCT(Table2[[#This Row],[P11]:[P16]])))</f>
        <v>325.52544848911378</v>
      </c>
      <c r="R721" s="2">
        <f>IF(COUNTBLANK(Table2[[#This Row],[P1]:[P16]])&gt;0,"",(Table2[[#This Row],[P1]]^2+(Table2[[#This Row],[P2]]*Table2[[#This Row],[P3]])+EXP(Table2[[#This Row],[P4]]+Table2[[#This Row],[P5]]+Table2[[#This Row],[P6]]+Table2[[#This Row],[P7]])))</f>
        <v>47.342604728014209</v>
      </c>
    </row>
    <row r="722" spans="1:18" x14ac:dyDescent="0.3">
      <c r="A722">
        <v>3.0902323061678136</v>
      </c>
      <c r="B722">
        <v>-3.0902323061678136</v>
      </c>
      <c r="C722">
        <v>0.42981072121058789</v>
      </c>
      <c r="D722">
        <v>0.66666666666666663</v>
      </c>
      <c r="E722">
        <v>1</v>
      </c>
      <c r="F722">
        <v>0.33333333333333337</v>
      </c>
      <c r="G722">
        <v>1</v>
      </c>
      <c r="H722">
        <v>5.6253921805486176E-3</v>
      </c>
      <c r="I722">
        <v>78487.677623776981</v>
      </c>
      <c r="J722">
        <v>3.5993638271212633</v>
      </c>
      <c r="K722">
        <v>1</v>
      </c>
      <c r="L722">
        <v>1</v>
      </c>
      <c r="M722">
        <v>1</v>
      </c>
      <c r="N722">
        <v>1</v>
      </c>
      <c r="O722">
        <v>2</v>
      </c>
      <c r="P722">
        <v>2</v>
      </c>
      <c r="Q722" s="2">
        <f>IF(COUNTBLANK(Table2[[#This Row],[P1]:[P16]])&gt;0,"",(SUM(Table2[[#This Row],[P1]:[P7]]))*(Table2[[#This Row],[P8]]/10+Table2[[#This Row],[P9]]/1000+Table2[[#This Row],[P10]]/100000)+(PRODUCT(Table2[[#This Row],[P11]:[P16]])))</f>
        <v>273.19993105135825</v>
      </c>
      <c r="R722" s="2">
        <f>IF(COUNTBLANK(Table2[[#This Row],[P1]:[P16]])&gt;0,"",(Table2[[#This Row],[P1]]^2+(Table2[[#This Row],[P2]]*Table2[[#This Row],[P3]])+EXP(Table2[[#This Row],[P4]]+Table2[[#This Row],[P5]]+Table2[[#This Row],[P6]]+Table2[[#This Row],[P7]])))</f>
        <v>28.306857653048667</v>
      </c>
    </row>
    <row r="723" spans="1:18" x14ac:dyDescent="0.3">
      <c r="A723">
        <v>3.0902323061678136</v>
      </c>
      <c r="B723">
        <v>-3.0902323061678136</v>
      </c>
      <c r="C723">
        <v>0.42981072121058789</v>
      </c>
      <c r="D723">
        <v>0.66666666666666663</v>
      </c>
      <c r="E723">
        <v>1</v>
      </c>
      <c r="F723">
        <v>0.33333333333333337</v>
      </c>
      <c r="G723">
        <v>0.33333333333333337</v>
      </c>
      <c r="H723">
        <v>5.6253921805486176E-3</v>
      </c>
      <c r="I723">
        <v>78487.677623776981</v>
      </c>
      <c r="J723">
        <v>3.5993638271212633</v>
      </c>
      <c r="K723">
        <v>1</v>
      </c>
      <c r="L723">
        <v>1</v>
      </c>
      <c r="M723">
        <v>1</v>
      </c>
      <c r="N723">
        <v>1</v>
      </c>
      <c r="O723">
        <v>2</v>
      </c>
      <c r="P723">
        <v>2</v>
      </c>
      <c r="Q723" s="2">
        <f>IF(COUNTBLANK(Table2[[#This Row],[P1]:[P16]])&gt;0,"",(SUM(Table2[[#This Row],[P1]:[P7]]))*(Table2[[#This Row],[P8]]/10+Table2[[#This Row],[P9]]/1000+Table2[[#This Row],[P10]]/100000)+(PRODUCT(Table2[[#This Row],[P11]:[P16]])))</f>
        <v>220.87441361360274</v>
      </c>
      <c r="R723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724" spans="1:18" x14ac:dyDescent="0.3">
      <c r="A724">
        <v>3.0902323061678136</v>
      </c>
      <c r="B724">
        <v>-3.0902323061678136</v>
      </c>
      <c r="C724">
        <v>0.42981072121058789</v>
      </c>
      <c r="D724">
        <v>0.66666666666666663</v>
      </c>
      <c r="E724">
        <v>1</v>
      </c>
      <c r="F724">
        <v>0.33333333333333337</v>
      </c>
      <c r="G724">
        <v>0.33333333333333337</v>
      </c>
      <c r="H724">
        <v>6.4213054774113614</v>
      </c>
      <c r="I724">
        <v>78487.677623776981</v>
      </c>
      <c r="J724">
        <v>3.5993638271212633</v>
      </c>
      <c r="K724">
        <v>1</v>
      </c>
      <c r="L724">
        <v>1</v>
      </c>
      <c r="M724">
        <v>1</v>
      </c>
      <c r="N724">
        <v>1</v>
      </c>
      <c r="O724">
        <v>2</v>
      </c>
      <c r="P724">
        <v>2</v>
      </c>
      <c r="Q724" s="2">
        <f>IF(COUNTBLANK(Table2[[#This Row],[P1]:[P16]])&gt;0,"",(SUM(Table2[[#This Row],[P1]:[P7]]))*(Table2[[#This Row],[P8]]/10+Table2[[#This Row],[P9]]/1000+Table2[[#This Row],[P10]]/100000)+(PRODUCT(Table2[[#This Row],[P11]:[P16]])))</f>
        <v>222.64715844193887</v>
      </c>
      <c r="R724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725" spans="1:18" x14ac:dyDescent="0.3">
      <c r="A725">
        <v>3.0902323061678136</v>
      </c>
      <c r="B725">
        <v>-3.0902323061678136</v>
      </c>
      <c r="C725">
        <v>0.42981072121058789</v>
      </c>
      <c r="D725">
        <v>0.66666666666666663</v>
      </c>
      <c r="E725">
        <v>1</v>
      </c>
      <c r="F725">
        <v>0.33333333333333337</v>
      </c>
      <c r="G725">
        <v>0.33333333333333337</v>
      </c>
      <c r="H725">
        <v>6.4213054774113614</v>
      </c>
      <c r="I725">
        <v>2.0351465608363402</v>
      </c>
      <c r="J725">
        <v>3.5993638271212633</v>
      </c>
      <c r="K725">
        <v>1</v>
      </c>
      <c r="L725">
        <v>1</v>
      </c>
      <c r="M725">
        <v>1</v>
      </c>
      <c r="N725">
        <v>1</v>
      </c>
      <c r="O725">
        <v>2</v>
      </c>
      <c r="P725">
        <v>2</v>
      </c>
      <c r="Q725" s="2">
        <f>IF(COUNTBLANK(Table2[[#This Row],[P1]:[P16]])&gt;0,"",(SUM(Table2[[#This Row],[P1]:[P7]]))*(Table2[[#This Row],[P8]]/10+Table2[[#This Row],[P9]]/1000+Table2[[#This Row],[P10]]/100000)+(PRODUCT(Table2[[#This Row],[P11]:[P16]])))</f>
        <v>5.780022063959243</v>
      </c>
      <c r="R725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726" spans="1:18" x14ac:dyDescent="0.3">
      <c r="A726">
        <v>3.0902323061678136</v>
      </c>
      <c r="B726">
        <v>-3.0902323061678136</v>
      </c>
      <c r="C726">
        <v>0.42981072121058789</v>
      </c>
      <c r="D726">
        <v>0.66666666666666663</v>
      </c>
      <c r="E726">
        <v>1</v>
      </c>
      <c r="F726">
        <v>0.33333333333333337</v>
      </c>
      <c r="G726">
        <v>0.33333333333333337</v>
      </c>
      <c r="H726">
        <v>6.4213054774113614</v>
      </c>
      <c r="I726">
        <v>2.0351465608363402</v>
      </c>
      <c r="J726">
        <v>4689934.7355809398</v>
      </c>
      <c r="K726">
        <v>1</v>
      </c>
      <c r="L726">
        <v>1</v>
      </c>
      <c r="M726">
        <v>1</v>
      </c>
      <c r="N726">
        <v>1</v>
      </c>
      <c r="O726">
        <v>2</v>
      </c>
      <c r="P726">
        <v>2</v>
      </c>
      <c r="Q726" s="2">
        <f>IF(COUNTBLANK(Table2[[#This Row],[P1]:[P16]])&gt;0,"",(SUM(Table2[[#This Row],[P1]:[P7]]))*(Table2[[#This Row],[P8]]/10+Table2[[#This Row],[P9]]/1000+Table2[[#This Row],[P10]]/100000)+(PRODUCT(Table2[[#This Row],[P11]:[P16]])))</f>
        <v>135.36957541654658</v>
      </c>
      <c r="R726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727" spans="1:18" x14ac:dyDescent="0.3">
      <c r="A727">
        <v>3.0902323061678136</v>
      </c>
      <c r="B727">
        <v>-3.0902323061678136</v>
      </c>
      <c r="C727">
        <v>0.42981072121058789</v>
      </c>
      <c r="D727">
        <v>0.66666666666666663</v>
      </c>
      <c r="E727">
        <v>1</v>
      </c>
      <c r="F727">
        <v>0.33333333333333337</v>
      </c>
      <c r="G727">
        <v>0.33333333333333337</v>
      </c>
      <c r="H727">
        <v>6.4213054774113614</v>
      </c>
      <c r="I727">
        <v>2.0351465608363402</v>
      </c>
      <c r="J727">
        <v>4689934.7355809398</v>
      </c>
      <c r="K727">
        <v>2</v>
      </c>
      <c r="L727">
        <v>1</v>
      </c>
      <c r="M727">
        <v>1</v>
      </c>
      <c r="N727">
        <v>1</v>
      </c>
      <c r="O727">
        <v>2</v>
      </c>
      <c r="P727">
        <v>2</v>
      </c>
      <c r="Q727" s="2">
        <f>IF(COUNTBLANK(Table2[[#This Row],[P1]:[P16]])&gt;0,"",(SUM(Table2[[#This Row],[P1]:[P7]]))*(Table2[[#This Row],[P8]]/10+Table2[[#This Row],[P9]]/1000+Table2[[#This Row],[P10]]/100000)+(PRODUCT(Table2[[#This Row],[P11]:[P16]])))</f>
        <v>139.36957541654658</v>
      </c>
      <c r="R727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728" spans="1:18" x14ac:dyDescent="0.3">
      <c r="A728">
        <v>3.0902323061678136</v>
      </c>
      <c r="B728">
        <v>-3.0902323061678136</v>
      </c>
      <c r="C728">
        <v>0.42981072121058789</v>
      </c>
      <c r="D728">
        <v>0.66666666666666663</v>
      </c>
      <c r="E728">
        <v>1</v>
      </c>
      <c r="F728">
        <v>0.33333333333333337</v>
      </c>
      <c r="G728">
        <v>0.33333333333333337</v>
      </c>
      <c r="H728">
        <v>6.4213054774113614</v>
      </c>
      <c r="I728">
        <v>2.0351465608363402</v>
      </c>
      <c r="J728">
        <v>4689934.7355809398</v>
      </c>
      <c r="K728">
        <v>2</v>
      </c>
      <c r="L728">
        <v>2</v>
      </c>
      <c r="M728">
        <v>1</v>
      </c>
      <c r="N728">
        <v>1</v>
      </c>
      <c r="O728">
        <v>2</v>
      </c>
      <c r="P728">
        <v>2</v>
      </c>
      <c r="Q728" s="2">
        <f>IF(COUNTBLANK(Table2[[#This Row],[P1]:[P16]])&gt;0,"",(SUM(Table2[[#This Row],[P1]:[P7]]))*(Table2[[#This Row],[P8]]/10+Table2[[#This Row],[P9]]/1000+Table2[[#This Row],[P10]]/100000)+(PRODUCT(Table2[[#This Row],[P11]:[P16]])))</f>
        <v>147.36957541654658</v>
      </c>
      <c r="R728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729" spans="1:18" x14ac:dyDescent="0.3">
      <c r="A729">
        <v>3.0902323061678136</v>
      </c>
      <c r="B729">
        <v>-3.0902323061678136</v>
      </c>
      <c r="C729">
        <v>0.42981072121058789</v>
      </c>
      <c r="D729">
        <v>0.66666666666666663</v>
      </c>
      <c r="E729">
        <v>1</v>
      </c>
      <c r="F729">
        <v>0.33333333333333337</v>
      </c>
      <c r="G729">
        <v>0.33333333333333337</v>
      </c>
      <c r="H729">
        <v>6.4213054774113614</v>
      </c>
      <c r="I729">
        <v>2.0351465608363402</v>
      </c>
      <c r="J729">
        <v>4689934.7355809398</v>
      </c>
      <c r="K729">
        <v>2</v>
      </c>
      <c r="L729">
        <v>2</v>
      </c>
      <c r="M729">
        <v>2</v>
      </c>
      <c r="N729">
        <v>1</v>
      </c>
      <c r="O729">
        <v>2</v>
      </c>
      <c r="P729">
        <v>2</v>
      </c>
      <c r="Q729" s="2">
        <f>IF(COUNTBLANK(Table2[[#This Row],[P1]:[P16]])&gt;0,"",(SUM(Table2[[#This Row],[P1]:[P7]]))*(Table2[[#This Row],[P8]]/10+Table2[[#This Row],[P9]]/1000+Table2[[#This Row],[P10]]/100000)+(PRODUCT(Table2[[#This Row],[P11]:[P16]])))</f>
        <v>163.36957541654658</v>
      </c>
      <c r="R729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730" spans="1:18" x14ac:dyDescent="0.3">
      <c r="A730">
        <v>3.0902323061678136</v>
      </c>
      <c r="B730">
        <v>-3.0902323061678136</v>
      </c>
      <c r="C730">
        <v>0.42981072121058789</v>
      </c>
      <c r="D730">
        <v>0.66666666666666663</v>
      </c>
      <c r="E730">
        <v>1</v>
      </c>
      <c r="F730">
        <v>0.33333333333333337</v>
      </c>
      <c r="G730">
        <v>0.33333333333333337</v>
      </c>
      <c r="H730">
        <v>6.4213054774113614</v>
      </c>
      <c r="I730">
        <v>2.0351465608363402</v>
      </c>
      <c r="J730">
        <v>4689934.7355809398</v>
      </c>
      <c r="K730">
        <v>2</v>
      </c>
      <c r="L730">
        <v>2</v>
      </c>
      <c r="M730">
        <v>2</v>
      </c>
      <c r="N730">
        <v>2</v>
      </c>
      <c r="O730">
        <v>2</v>
      </c>
      <c r="P730">
        <v>2</v>
      </c>
      <c r="Q730" s="2">
        <f>IF(COUNTBLANK(Table2[[#This Row],[P1]:[P16]])&gt;0,"",(SUM(Table2[[#This Row],[P1]:[P7]]))*(Table2[[#This Row],[P8]]/10+Table2[[#This Row],[P9]]/1000+Table2[[#This Row],[P10]]/100000)+(PRODUCT(Table2[[#This Row],[P11]:[P16]])))</f>
        <v>195.36957541654658</v>
      </c>
      <c r="R730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731" spans="1:18" x14ac:dyDescent="0.3">
      <c r="A731">
        <v>3.0902323061678136</v>
      </c>
      <c r="B731">
        <v>-3.0902323061678136</v>
      </c>
      <c r="C731">
        <v>0.42981072121058789</v>
      </c>
      <c r="D731">
        <v>0.66666666666666663</v>
      </c>
      <c r="E731">
        <v>1</v>
      </c>
      <c r="F731">
        <v>0.33333333333333337</v>
      </c>
      <c r="G731">
        <v>0.33333333333333337</v>
      </c>
      <c r="H731">
        <v>6.4213054774113614</v>
      </c>
      <c r="I731">
        <v>2.0351465608363402</v>
      </c>
      <c r="J731">
        <v>4689934.7355809398</v>
      </c>
      <c r="K731">
        <v>2</v>
      </c>
      <c r="L731">
        <v>2</v>
      </c>
      <c r="M731">
        <v>2</v>
      </c>
      <c r="N731">
        <v>2</v>
      </c>
      <c r="O731">
        <v>1</v>
      </c>
      <c r="P731">
        <v>2</v>
      </c>
      <c r="Q731" s="2">
        <f>IF(COUNTBLANK(Table2[[#This Row],[P1]:[P16]])&gt;0,"",(SUM(Table2[[#This Row],[P1]:[P7]]))*(Table2[[#This Row],[P8]]/10+Table2[[#This Row],[P9]]/1000+Table2[[#This Row],[P10]]/100000)+(PRODUCT(Table2[[#This Row],[P11]:[P16]])))</f>
        <v>163.36957541654658</v>
      </c>
      <c r="R731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732" spans="1:18" x14ac:dyDescent="0.3">
      <c r="A732">
        <v>3.0902323061678136</v>
      </c>
      <c r="B732">
        <v>-3.0902323061678136</v>
      </c>
      <c r="C732">
        <v>0.42981072121058789</v>
      </c>
      <c r="D732">
        <v>0.66666666666666663</v>
      </c>
      <c r="E732">
        <v>1</v>
      </c>
      <c r="F732">
        <v>0.33333333333333337</v>
      </c>
      <c r="G732">
        <v>0.33333333333333337</v>
      </c>
      <c r="H732">
        <v>6.4213054774113614</v>
      </c>
      <c r="I732">
        <v>2.0351465608363402</v>
      </c>
      <c r="J732">
        <v>4689934.7355809398</v>
      </c>
      <c r="K732">
        <v>2</v>
      </c>
      <c r="L732">
        <v>2</v>
      </c>
      <c r="M732">
        <v>2</v>
      </c>
      <c r="N732">
        <v>2</v>
      </c>
      <c r="O732">
        <v>1</v>
      </c>
      <c r="P732">
        <v>4</v>
      </c>
      <c r="Q732" s="2">
        <f>IF(COUNTBLANK(Table2[[#This Row],[P1]:[P16]])&gt;0,"",(SUM(Table2[[#This Row],[P1]:[P7]]))*(Table2[[#This Row],[P8]]/10+Table2[[#This Row],[P9]]/1000+Table2[[#This Row],[P10]]/100000)+(PRODUCT(Table2[[#This Row],[P11]:[P16]])))</f>
        <v>195.36957541654658</v>
      </c>
      <c r="R732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18.533579231186764</v>
      </c>
    </row>
    <row r="733" spans="1:18" x14ac:dyDescent="0.3">
      <c r="A733">
        <v>3.0902323061678136</v>
      </c>
      <c r="B733">
        <v>-3.0902323061678136</v>
      </c>
      <c r="C733">
        <v>-3.0902323061678136</v>
      </c>
      <c r="D733">
        <v>0.33333333333333331</v>
      </c>
      <c r="E733">
        <v>0.66666666666666663</v>
      </c>
      <c r="F733">
        <v>0.66666666666666663</v>
      </c>
      <c r="G733">
        <v>1</v>
      </c>
      <c r="H733">
        <v>6.4213054774113614</v>
      </c>
      <c r="I733">
        <v>78487.677623776981</v>
      </c>
      <c r="J733">
        <v>8.6020129540835205E-5</v>
      </c>
      <c r="K733">
        <v>2</v>
      </c>
      <c r="L733">
        <v>3</v>
      </c>
      <c r="M733">
        <v>2</v>
      </c>
      <c r="N733">
        <v>1</v>
      </c>
      <c r="O733">
        <v>2</v>
      </c>
      <c r="P733">
        <v>2</v>
      </c>
      <c r="Q733" s="2">
        <f>IF(COUNTBLANK(Table2[[#This Row],[P1]:[P16]])&gt;0,"",(SUM(Table2[[#This Row],[P1]:[P7]]))*(Table2[[#This Row],[P8]]/10+Table2[[#This Row],[P9]]/1000+Table2[[#This Row],[P10]]/100000)+(PRODUCT(Table2[[#This Row],[P11]:[P16]])))</f>
        <v>14.483332197863483</v>
      </c>
      <c r="R733" s="2">
        <f>IF(COUNTBLANK(Table2[[#This Row],[P1]:[P16]])&gt;0,"",(Table2[[#This Row],[P1]]^2+(Table2[[#This Row],[P2]]*Table2[[#This Row],[P3]])+EXP(Table2[[#This Row],[P4]]+Table2[[#This Row],[P5]]+Table2[[#This Row],[P6]]+Table2[[#This Row],[P7]])))</f>
        <v>33.490987507316376</v>
      </c>
    </row>
    <row r="734" spans="1:18" x14ac:dyDescent="0.3">
      <c r="A734">
        <v>-0.42981072121058816</v>
      </c>
      <c r="B734">
        <v>-3.0902323061678136</v>
      </c>
      <c r="C734">
        <v>-3.0902323061678136</v>
      </c>
      <c r="D734">
        <v>0.33333333333333331</v>
      </c>
      <c r="E734">
        <v>0.66666666666666663</v>
      </c>
      <c r="F734">
        <v>0.66666666666666663</v>
      </c>
      <c r="G734">
        <v>1</v>
      </c>
      <c r="H734">
        <v>6.4213054774113614</v>
      </c>
      <c r="I734">
        <v>78487.677623776981</v>
      </c>
      <c r="J734">
        <v>8.6020129540835205E-5</v>
      </c>
      <c r="K734">
        <v>2</v>
      </c>
      <c r="L734">
        <v>3</v>
      </c>
      <c r="M734">
        <v>2</v>
      </c>
      <c r="N734">
        <v>1</v>
      </c>
      <c r="O734">
        <v>2</v>
      </c>
      <c r="P734">
        <v>2</v>
      </c>
      <c r="Q734" s="2">
        <f>IF(COUNTBLANK(Table2[[#This Row],[P1]:[P16]])&gt;0,"",(SUM(Table2[[#This Row],[P1]:[P7]]))*(Table2[[#This Row],[P8]]/10+Table2[[#This Row],[P9]]/1000+Table2[[#This Row],[P10]]/100000)+(PRODUCT(Table2[[#This Row],[P11]:[P16]])))</f>
        <v>-264.05699731710723</v>
      </c>
      <c r="R734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735" spans="1:18" x14ac:dyDescent="0.3">
      <c r="A735">
        <v>-0.42981072121058816</v>
      </c>
      <c r="B735">
        <v>0.42981072121058789</v>
      </c>
      <c r="C735">
        <v>-3.0902323061678136</v>
      </c>
      <c r="D735">
        <v>0.33333333333333331</v>
      </c>
      <c r="E735">
        <v>0.66666666666666663</v>
      </c>
      <c r="F735">
        <v>0.66666666666666663</v>
      </c>
      <c r="G735">
        <v>1</v>
      </c>
      <c r="H735">
        <v>6.4213054774113614</v>
      </c>
      <c r="I735">
        <v>78487.677623776981</v>
      </c>
      <c r="J735">
        <v>8.6020129540835205E-5</v>
      </c>
      <c r="K735">
        <v>2</v>
      </c>
      <c r="L735">
        <v>3</v>
      </c>
      <c r="M735">
        <v>2</v>
      </c>
      <c r="N735">
        <v>1</v>
      </c>
      <c r="O735">
        <v>2</v>
      </c>
      <c r="P735">
        <v>2</v>
      </c>
      <c r="Q735" s="2">
        <f>IF(COUNTBLANK(Table2[[#This Row],[P1]:[P16]])&gt;0,"",(SUM(Table2[[#This Row],[P1]:[P7]]))*(Table2[[#This Row],[P8]]/10+Table2[[#This Row],[P9]]/1000+Table2[[#This Row],[P10]]/100000)+(PRODUCT(Table2[[#This Row],[P11]:[P16]])))</f>
        <v>14.483332197863454</v>
      </c>
      <c r="R735" s="2">
        <f>IF(COUNTBLANK(Table2[[#This Row],[P1]:[P16]])&gt;0,"",(Table2[[#This Row],[P1]]^2+(Table2[[#This Row],[P2]]*Table2[[#This Row],[P3]])+EXP(Table2[[#This Row],[P4]]+Table2[[#This Row],[P5]]+Table2[[#This Row],[P6]]+Table2[[#This Row],[P7]])))</f>
        <v>13.248438374995212</v>
      </c>
    </row>
    <row r="736" spans="1:18" x14ac:dyDescent="0.3">
      <c r="A736">
        <v>-0.42981072121058816</v>
      </c>
      <c r="B736">
        <v>0.42981072121058789</v>
      </c>
      <c r="C736">
        <v>0.42981072121058789</v>
      </c>
      <c r="D736">
        <v>0.33333333333333331</v>
      </c>
      <c r="E736">
        <v>0.66666666666666663</v>
      </c>
      <c r="F736">
        <v>0.66666666666666663</v>
      </c>
      <c r="G736">
        <v>1</v>
      </c>
      <c r="H736">
        <v>6.4213054774113614</v>
      </c>
      <c r="I736">
        <v>78487.677623776981</v>
      </c>
      <c r="J736">
        <v>8.6020129540835205E-5</v>
      </c>
      <c r="K736">
        <v>2</v>
      </c>
      <c r="L736">
        <v>3</v>
      </c>
      <c r="M736">
        <v>2</v>
      </c>
      <c r="N736">
        <v>1</v>
      </c>
      <c r="O736">
        <v>2</v>
      </c>
      <c r="P736">
        <v>2</v>
      </c>
      <c r="Q736" s="2">
        <f>IF(COUNTBLANK(Table2[[#This Row],[P1]:[P16]])&gt;0,"",(SUM(Table2[[#This Row],[P1]:[P7]]))*(Table2[[#This Row],[P8]]/10+Table2[[#This Row],[P9]]/1000+Table2[[#This Row],[P10]]/100000)+(PRODUCT(Table2[[#This Row],[P11]:[P16]])))</f>
        <v>293.02366171283415</v>
      </c>
      <c r="R736" s="2">
        <f>IF(COUNTBLANK(Table2[[#This Row],[P1]:[P16]])&gt;0,"",(Table2[[#This Row],[P1]]^2+(Table2[[#This Row],[P2]]*Table2[[#This Row],[P3]])+EXP(Table2[[#This Row],[P4]]+Table2[[#This Row],[P5]]+Table2[[#This Row],[P6]]+Table2[[#This Row],[P7]])))</f>
        <v>14.761390607285023</v>
      </c>
    </row>
    <row r="737" spans="1:18" x14ac:dyDescent="0.3">
      <c r="A737">
        <v>-0.42981072121058816</v>
      </c>
      <c r="B737">
        <v>0.42981072121058789</v>
      </c>
      <c r="C737">
        <v>0.42981072121058789</v>
      </c>
      <c r="D737">
        <v>1</v>
      </c>
      <c r="E737">
        <v>0.66666666666666663</v>
      </c>
      <c r="F737">
        <v>0.66666666666666663</v>
      </c>
      <c r="G737">
        <v>1</v>
      </c>
      <c r="H737">
        <v>6.4213054774113614</v>
      </c>
      <c r="I737">
        <v>78487.677623776981</v>
      </c>
      <c r="J737">
        <v>8.6020129540835205E-5</v>
      </c>
      <c r="K737">
        <v>2</v>
      </c>
      <c r="L737">
        <v>3</v>
      </c>
      <c r="M737">
        <v>2</v>
      </c>
      <c r="N737">
        <v>1</v>
      </c>
      <c r="O737">
        <v>2</v>
      </c>
      <c r="P737">
        <v>2</v>
      </c>
      <c r="Q737" s="2">
        <f>IF(COUNTBLANK(Table2[[#This Row],[P1]:[P16]])&gt;0,"",(SUM(Table2[[#This Row],[P1]:[P7]]))*(Table2[[#This Row],[P8]]/10+Table2[[#This Row],[P9]]/1000+Table2[[#This Row],[P10]]/100000)+(PRODUCT(Table2[[#This Row],[P11]:[P16]])))</f>
        <v>345.77686716108633</v>
      </c>
      <c r="R737" s="2">
        <f>IF(COUNTBLANK(Table2[[#This Row],[P1]:[P16]])&gt;0,"",(Table2[[#This Row],[P1]]^2+(Table2[[#This Row],[P2]]*Table2[[#This Row],[P3]])+EXP(Table2[[#This Row],[P4]]+Table2[[#This Row],[P5]]+Table2[[#This Row],[P6]]+Table2[[#This Row],[P7]])))</f>
        <v>28.401099406661256</v>
      </c>
    </row>
    <row r="738" spans="1:18" x14ac:dyDescent="0.3">
      <c r="A738">
        <v>-0.42981072121058816</v>
      </c>
      <c r="B738">
        <v>0.42981072121058789</v>
      </c>
      <c r="C738">
        <v>0.42981072121058789</v>
      </c>
      <c r="D738">
        <v>1</v>
      </c>
      <c r="E738">
        <v>0</v>
      </c>
      <c r="F738">
        <v>0.66666666666666663</v>
      </c>
      <c r="G738">
        <v>1</v>
      </c>
      <c r="H738">
        <v>6.4213054774113614</v>
      </c>
      <c r="I738">
        <v>78487.677623776981</v>
      </c>
      <c r="J738">
        <v>8.6020129540835205E-5</v>
      </c>
      <c r="K738">
        <v>2</v>
      </c>
      <c r="L738">
        <v>3</v>
      </c>
      <c r="M738">
        <v>2</v>
      </c>
      <c r="N738">
        <v>1</v>
      </c>
      <c r="O738">
        <v>2</v>
      </c>
      <c r="P738">
        <v>2</v>
      </c>
      <c r="Q738" s="2">
        <f>IF(COUNTBLANK(Table2[[#This Row],[P1]:[P16]])&gt;0,"",(SUM(Table2[[#This Row],[P1]:[P7]]))*(Table2[[#This Row],[P8]]/10+Table2[[#This Row],[P9]]/1000+Table2[[#This Row],[P10]]/100000)+(PRODUCT(Table2[[#This Row],[P11]:[P16]])))</f>
        <v>293.02366171283415</v>
      </c>
      <c r="R738" s="2">
        <f>IF(COUNTBLANK(Table2[[#This Row],[P1]:[P16]])&gt;0,"",(Table2[[#This Row],[P1]]^2+(Table2[[#This Row],[P2]]*Table2[[#This Row],[P3]])+EXP(Table2[[#This Row],[P4]]+Table2[[#This Row],[P5]]+Table2[[#This Row],[P6]]+Table2[[#This Row],[P7]])))</f>
        <v>14.761390607285023</v>
      </c>
    </row>
    <row r="739" spans="1:18" x14ac:dyDescent="0.3">
      <c r="A739">
        <v>-0.42981072121058816</v>
      </c>
      <c r="B739">
        <v>0.42981072121058789</v>
      </c>
      <c r="C739">
        <v>0.42981072121058789</v>
      </c>
      <c r="D739">
        <v>1</v>
      </c>
      <c r="E739">
        <v>0</v>
      </c>
      <c r="F739">
        <v>0</v>
      </c>
      <c r="G739">
        <v>1</v>
      </c>
      <c r="H739">
        <v>6.4213054774113614</v>
      </c>
      <c r="I739">
        <v>78487.677623776981</v>
      </c>
      <c r="J739">
        <v>8.6020129540835205E-5</v>
      </c>
      <c r="K739">
        <v>2</v>
      </c>
      <c r="L739">
        <v>3</v>
      </c>
      <c r="M739">
        <v>2</v>
      </c>
      <c r="N739">
        <v>1</v>
      </c>
      <c r="O739">
        <v>2</v>
      </c>
      <c r="P739">
        <v>2</v>
      </c>
      <c r="Q739" s="2">
        <f>IF(COUNTBLANK(Table2[[#This Row],[P1]:[P16]])&gt;0,"",(SUM(Table2[[#This Row],[P1]:[P7]]))*(Table2[[#This Row],[P8]]/10+Table2[[#This Row],[P9]]/1000+Table2[[#This Row],[P10]]/100000)+(PRODUCT(Table2[[#This Row],[P11]:[P16]])))</f>
        <v>240.27045626458198</v>
      </c>
      <c r="R739" s="2">
        <f>IF(COUNTBLANK(Table2[[#This Row],[P1]:[P16]])&gt;0,"",(Table2[[#This Row],[P1]]^2+(Table2[[#This Row],[P2]]*Table2[[#This Row],[P3]])+EXP(Table2[[#This Row],[P4]]+Table2[[#This Row],[P5]]+Table2[[#This Row],[P6]]+Table2[[#This Row],[P7]])))</f>
        <v>7.7585306110657823</v>
      </c>
    </row>
    <row r="740" spans="1:18" x14ac:dyDescent="0.3">
      <c r="A740">
        <v>-0.42981072121058816</v>
      </c>
      <c r="B740">
        <v>0.42981072121058789</v>
      </c>
      <c r="C740">
        <v>0.42981072121058789</v>
      </c>
      <c r="D740">
        <v>1</v>
      </c>
      <c r="E740">
        <v>0</v>
      </c>
      <c r="F740">
        <v>0</v>
      </c>
      <c r="G740">
        <v>0.33333333333333337</v>
      </c>
      <c r="H740">
        <v>6.4213054774113614</v>
      </c>
      <c r="I740">
        <v>78487.677623776981</v>
      </c>
      <c r="J740">
        <v>8.6020129540835205E-5</v>
      </c>
      <c r="K740">
        <v>2</v>
      </c>
      <c r="L740">
        <v>3</v>
      </c>
      <c r="M740">
        <v>2</v>
      </c>
      <c r="N740">
        <v>1</v>
      </c>
      <c r="O740">
        <v>2</v>
      </c>
      <c r="P740">
        <v>2</v>
      </c>
      <c r="Q740" s="2">
        <f>IF(COUNTBLANK(Table2[[#This Row],[P1]:[P16]])&gt;0,"",(SUM(Table2[[#This Row],[P1]:[P7]]))*(Table2[[#This Row],[P8]]/10+Table2[[#This Row],[P9]]/1000+Table2[[#This Row],[P10]]/100000)+(PRODUCT(Table2[[#This Row],[P11]:[P16]])))</f>
        <v>187.51725081632978</v>
      </c>
      <c r="R740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4.1631424068183103</v>
      </c>
    </row>
    <row r="741" spans="1:18" x14ac:dyDescent="0.3">
      <c r="A741">
        <v>-0.42981072121058816</v>
      </c>
      <c r="B741">
        <v>0.42981072121058789</v>
      </c>
      <c r="C741">
        <v>0.42981072121058789</v>
      </c>
      <c r="D741">
        <v>1</v>
      </c>
      <c r="E741">
        <v>0</v>
      </c>
      <c r="F741">
        <v>0</v>
      </c>
      <c r="G741">
        <v>0.33333333333333337</v>
      </c>
      <c r="H741">
        <v>5.6253921805486176E-3</v>
      </c>
      <c r="I741">
        <v>78487.677623776981</v>
      </c>
      <c r="J741">
        <v>8.6020129540835205E-5</v>
      </c>
      <c r="K741">
        <v>2</v>
      </c>
      <c r="L741">
        <v>3</v>
      </c>
      <c r="M741">
        <v>2</v>
      </c>
      <c r="N741">
        <v>1</v>
      </c>
      <c r="O741">
        <v>2</v>
      </c>
      <c r="P741">
        <v>2</v>
      </c>
      <c r="Q741" s="2">
        <f>IF(COUNTBLANK(Table2[[#This Row],[P1]:[P16]])&gt;0,"",(SUM(Table2[[#This Row],[P1]:[P7]]))*(Table2[[#This Row],[P8]]/10+Table2[[#This Row],[P9]]/1000+Table2[[#This Row],[P10]]/100000)+(PRODUCT(Table2[[#This Row],[P11]:[P16]])))</f>
        <v>186.38607399651673</v>
      </c>
      <c r="R741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4.1631424068183103</v>
      </c>
    </row>
    <row r="742" spans="1:18" x14ac:dyDescent="0.3">
      <c r="A742">
        <v>-0.42981072121058816</v>
      </c>
      <c r="B742">
        <v>0.42981072121058789</v>
      </c>
      <c r="C742">
        <v>0.42981072121058789</v>
      </c>
      <c r="D742">
        <v>1</v>
      </c>
      <c r="E742">
        <v>0</v>
      </c>
      <c r="F742">
        <v>0</v>
      </c>
      <c r="G742">
        <v>0.33333333333333337</v>
      </c>
      <c r="H742">
        <v>5.6253921805486176E-3</v>
      </c>
      <c r="I742">
        <v>2.0351465608363402</v>
      </c>
      <c r="J742">
        <v>8.6020129540835205E-5</v>
      </c>
      <c r="K742">
        <v>2</v>
      </c>
      <c r="L742">
        <v>3</v>
      </c>
      <c r="M742">
        <v>2</v>
      </c>
      <c r="N742">
        <v>1</v>
      </c>
      <c r="O742">
        <v>2</v>
      </c>
      <c r="P742">
        <v>2</v>
      </c>
      <c r="Q742" s="2">
        <f>IF(COUNTBLANK(Table2[[#This Row],[P1]:[P16]])&gt;0,"",(SUM(Table2[[#This Row],[P1]:[P7]]))*(Table2[[#This Row],[P8]]/10+Table2[[#This Row],[P9]]/1000+Table2[[#This Row],[P10]]/100000)+(PRODUCT(Table2[[#This Row],[P11]:[P16]])))</f>
        <v>48.004580095753283</v>
      </c>
      <c r="R742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4.1631424068183103</v>
      </c>
    </row>
    <row r="743" spans="1:18" x14ac:dyDescent="0.3">
      <c r="A743">
        <v>-0.42981072121058816</v>
      </c>
      <c r="B743">
        <v>0.42981072121058789</v>
      </c>
      <c r="C743">
        <v>0.42981072121058789</v>
      </c>
      <c r="D743">
        <v>1</v>
      </c>
      <c r="E743">
        <v>0</v>
      </c>
      <c r="F743">
        <v>0</v>
      </c>
      <c r="G743">
        <v>0.33333333333333337</v>
      </c>
      <c r="H743">
        <v>5.6253921805486176E-3</v>
      </c>
      <c r="I743">
        <v>2.0351465608363402</v>
      </c>
      <c r="J743">
        <v>112.08336052412704</v>
      </c>
      <c r="K743">
        <v>2</v>
      </c>
      <c r="L743">
        <v>3</v>
      </c>
      <c r="M743">
        <v>2</v>
      </c>
      <c r="N743">
        <v>1</v>
      </c>
      <c r="O743">
        <v>2</v>
      </c>
      <c r="P743">
        <v>2</v>
      </c>
      <c r="Q743" s="2">
        <f>IF(COUNTBLANK(Table2[[#This Row],[P1]:[P16]])&gt;0,"",(SUM(Table2[[#This Row],[P1]:[P7]]))*(Table2[[#This Row],[P8]]/10+Table2[[#This Row],[P9]]/1000+Table2[[#This Row],[P10]]/100000)+(PRODUCT(Table2[[#This Row],[P11]:[P16]])))</f>
        <v>48.006556285343841</v>
      </c>
      <c r="R743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4.1631424068183103</v>
      </c>
    </row>
    <row r="744" spans="1:18" x14ac:dyDescent="0.3">
      <c r="A744">
        <v>-0.42981072121058816</v>
      </c>
      <c r="B744">
        <v>0.42981072121058789</v>
      </c>
      <c r="C744">
        <v>0.42981072121058789</v>
      </c>
      <c r="D744">
        <v>1</v>
      </c>
      <c r="E744">
        <v>0</v>
      </c>
      <c r="F744">
        <v>0</v>
      </c>
      <c r="G744">
        <v>0.33333333333333337</v>
      </c>
      <c r="H744">
        <v>5.6253921805486176E-3</v>
      </c>
      <c r="I744">
        <v>2.0351465608363402</v>
      </c>
      <c r="J744">
        <v>112.08336052412704</v>
      </c>
      <c r="K744">
        <v>5</v>
      </c>
      <c r="L744">
        <v>3</v>
      </c>
      <c r="M744">
        <v>2</v>
      </c>
      <c r="N744">
        <v>1</v>
      </c>
      <c r="O744">
        <v>2</v>
      </c>
      <c r="P744">
        <v>2</v>
      </c>
      <c r="Q744" s="2">
        <f>IF(COUNTBLANK(Table2[[#This Row],[P1]:[P16]])&gt;0,"",(SUM(Table2[[#This Row],[P1]:[P7]]))*(Table2[[#This Row],[P8]]/10+Table2[[#This Row],[P9]]/1000+Table2[[#This Row],[P10]]/100000)+(PRODUCT(Table2[[#This Row],[P11]:[P16]])))</f>
        <v>120.00655628534383</v>
      </c>
      <c r="R744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4.1631424068183103</v>
      </c>
    </row>
    <row r="745" spans="1:18" x14ac:dyDescent="0.3">
      <c r="A745">
        <v>-0.42981072121058816</v>
      </c>
      <c r="B745">
        <v>0.42981072121058789</v>
      </c>
      <c r="C745">
        <v>0.42981072121058789</v>
      </c>
      <c r="D745">
        <v>1</v>
      </c>
      <c r="E745">
        <v>0</v>
      </c>
      <c r="F745">
        <v>0</v>
      </c>
      <c r="G745">
        <v>0.33333333333333337</v>
      </c>
      <c r="H745">
        <v>5.6253921805486176E-3</v>
      </c>
      <c r="I745">
        <v>2.0351465608363402</v>
      </c>
      <c r="J745">
        <v>112.08336052412704</v>
      </c>
      <c r="K745">
        <v>5</v>
      </c>
      <c r="L745">
        <v>1</v>
      </c>
      <c r="M745">
        <v>2</v>
      </c>
      <c r="N745">
        <v>1</v>
      </c>
      <c r="O745">
        <v>2</v>
      </c>
      <c r="P745">
        <v>2</v>
      </c>
      <c r="Q745" s="2">
        <f>IF(COUNTBLANK(Table2[[#This Row],[P1]:[P16]])&gt;0,"",(SUM(Table2[[#This Row],[P1]:[P7]]))*(Table2[[#This Row],[P8]]/10+Table2[[#This Row],[P9]]/1000+Table2[[#This Row],[P10]]/100000)+(PRODUCT(Table2[[#This Row],[P11]:[P16]])))</f>
        <v>40.006556285343841</v>
      </c>
      <c r="R745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4.1631424068183103</v>
      </c>
    </row>
    <row r="746" spans="1:18" x14ac:dyDescent="0.3">
      <c r="A746">
        <v>-0.42981072121058816</v>
      </c>
      <c r="B746">
        <v>0.42981072121058789</v>
      </c>
      <c r="C746">
        <v>0.42981072121058789</v>
      </c>
      <c r="D746">
        <v>1</v>
      </c>
      <c r="E746">
        <v>0</v>
      </c>
      <c r="F746">
        <v>0</v>
      </c>
      <c r="G746">
        <v>0.33333333333333337</v>
      </c>
      <c r="H746">
        <v>5.6253921805486176E-3</v>
      </c>
      <c r="I746">
        <v>2.0351465608363402</v>
      </c>
      <c r="J746">
        <v>112.08336052412704</v>
      </c>
      <c r="K746">
        <v>5</v>
      </c>
      <c r="L746">
        <v>1</v>
      </c>
      <c r="M746">
        <v>1</v>
      </c>
      <c r="N746">
        <v>1</v>
      </c>
      <c r="O746">
        <v>2</v>
      </c>
      <c r="P746">
        <v>2</v>
      </c>
      <c r="Q746" s="2">
        <f>IF(COUNTBLANK(Table2[[#This Row],[P1]:[P16]])&gt;0,"",(SUM(Table2[[#This Row],[P1]:[P7]]))*(Table2[[#This Row],[P8]]/10+Table2[[#This Row],[P9]]/1000+Table2[[#This Row],[P10]]/100000)+(PRODUCT(Table2[[#This Row],[P11]:[P16]])))</f>
        <v>20.006556285343841</v>
      </c>
      <c r="R746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4.1631424068183103</v>
      </c>
    </row>
    <row r="747" spans="1:18" x14ac:dyDescent="0.3">
      <c r="A747">
        <v>-0.42981072121058816</v>
      </c>
      <c r="B747">
        <v>0.42981072121058789</v>
      </c>
      <c r="C747">
        <v>0.42981072121058789</v>
      </c>
      <c r="D747">
        <v>1</v>
      </c>
      <c r="E747">
        <v>0</v>
      </c>
      <c r="F747">
        <v>0</v>
      </c>
      <c r="G747">
        <v>0.33333333333333337</v>
      </c>
      <c r="H747">
        <v>5.6253921805486176E-3</v>
      </c>
      <c r="I747">
        <v>2.0351465608363402</v>
      </c>
      <c r="J747">
        <v>112.08336052412704</v>
      </c>
      <c r="K747">
        <v>5</v>
      </c>
      <c r="L747">
        <v>1</v>
      </c>
      <c r="M747">
        <v>1</v>
      </c>
      <c r="N747">
        <v>2</v>
      </c>
      <c r="O747">
        <v>2</v>
      </c>
      <c r="P747">
        <v>2</v>
      </c>
      <c r="Q747" s="2">
        <f>IF(COUNTBLANK(Table2[[#This Row],[P1]:[P16]])&gt;0,"",(SUM(Table2[[#This Row],[P1]:[P7]]))*(Table2[[#This Row],[P8]]/10+Table2[[#This Row],[P9]]/1000+Table2[[#This Row],[P10]]/100000)+(PRODUCT(Table2[[#This Row],[P11]:[P16]])))</f>
        <v>40.006556285343841</v>
      </c>
      <c r="R747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4.1631424068183103</v>
      </c>
    </row>
    <row r="748" spans="1:18" x14ac:dyDescent="0.3">
      <c r="A748">
        <v>-0.42981072121058816</v>
      </c>
      <c r="B748">
        <v>0.42981072121058789</v>
      </c>
      <c r="C748">
        <v>0.42981072121058789</v>
      </c>
      <c r="D748">
        <v>1</v>
      </c>
      <c r="E748">
        <v>0</v>
      </c>
      <c r="F748">
        <v>0</v>
      </c>
      <c r="G748">
        <v>0.33333333333333337</v>
      </c>
      <c r="H748">
        <v>5.6253921805486176E-3</v>
      </c>
      <c r="I748">
        <v>2.0351465608363402</v>
      </c>
      <c r="J748">
        <v>112.08336052412704</v>
      </c>
      <c r="K748">
        <v>5</v>
      </c>
      <c r="L748">
        <v>1</v>
      </c>
      <c r="M748">
        <v>1</v>
      </c>
      <c r="N748">
        <v>2</v>
      </c>
      <c r="O748">
        <v>1</v>
      </c>
      <c r="P748">
        <v>2</v>
      </c>
      <c r="Q748" s="2">
        <f>IF(COUNTBLANK(Table2[[#This Row],[P1]:[P16]])&gt;0,"",(SUM(Table2[[#This Row],[P1]:[P7]]))*(Table2[[#This Row],[P8]]/10+Table2[[#This Row],[P9]]/1000+Table2[[#This Row],[P10]]/100000)+(PRODUCT(Table2[[#This Row],[P11]:[P16]])))</f>
        <v>20.006556285343841</v>
      </c>
      <c r="R748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4.1631424068183103</v>
      </c>
    </row>
    <row r="749" spans="1:18" x14ac:dyDescent="0.3">
      <c r="A749">
        <v>-0.42981072121058816</v>
      </c>
      <c r="B749">
        <v>0.42981072121058789</v>
      </c>
      <c r="C749">
        <v>0.42981072121058789</v>
      </c>
      <c r="D749">
        <v>1</v>
      </c>
      <c r="E749">
        <v>0</v>
      </c>
      <c r="F749">
        <v>0</v>
      </c>
      <c r="G749">
        <v>0.33333333333333337</v>
      </c>
      <c r="H749">
        <v>5.6253921805486176E-3</v>
      </c>
      <c r="I749">
        <v>2.0351465608363402</v>
      </c>
      <c r="J749">
        <v>112.08336052412704</v>
      </c>
      <c r="K749">
        <v>5</v>
      </c>
      <c r="L749">
        <v>1</v>
      </c>
      <c r="M749">
        <v>1</v>
      </c>
      <c r="N749">
        <v>2</v>
      </c>
      <c r="O749">
        <v>1</v>
      </c>
      <c r="P749">
        <v>4</v>
      </c>
      <c r="Q749" s="2">
        <f>IF(COUNTBLANK(Table2[[#This Row],[P1]:[P16]])&gt;0,"",(SUM(Table2[[#This Row],[P1]:[P7]]))*(Table2[[#This Row],[P8]]/10+Table2[[#This Row],[P9]]/1000+Table2[[#This Row],[P10]]/100000)+(PRODUCT(Table2[[#This Row],[P11]:[P16]])))</f>
        <v>40.006556285343841</v>
      </c>
      <c r="R749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4.1631424068183103</v>
      </c>
    </row>
    <row r="750" spans="1:18" x14ac:dyDescent="0.3">
      <c r="A750">
        <v>0.42981072121058789</v>
      </c>
      <c r="B750">
        <v>-3.0902323061678136</v>
      </c>
      <c r="C750">
        <v>-3.0902323061678136</v>
      </c>
      <c r="D750">
        <v>1</v>
      </c>
      <c r="E750">
        <v>0.66666666666666663</v>
      </c>
      <c r="F750">
        <v>0.33333333333333331</v>
      </c>
      <c r="G750">
        <v>0.66666666666666663</v>
      </c>
      <c r="H750">
        <v>1.1507093261523842</v>
      </c>
      <c r="I750">
        <v>2.0351465608363379</v>
      </c>
      <c r="J750">
        <v>3.5993638271212633</v>
      </c>
      <c r="K750">
        <v>4</v>
      </c>
      <c r="L750">
        <v>2</v>
      </c>
      <c r="M750">
        <v>1</v>
      </c>
      <c r="N750">
        <v>1</v>
      </c>
      <c r="O750">
        <v>1</v>
      </c>
      <c r="P750">
        <v>2</v>
      </c>
      <c r="Q750" s="2">
        <f>IF(COUNTBLANK(Table2[[#This Row],[P1]:[P16]])&gt;0,"",(SUM(Table2[[#This Row],[P1]:[P7]]))*(Table2[[#This Row],[P8]]/10+Table2[[#This Row],[P9]]/1000+Table2[[#This Row],[P10]]/100000)+(PRODUCT(Table2[[#This Row],[P11]:[P16]])))</f>
        <v>15.638735343993984</v>
      </c>
      <c r="R750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751" spans="1:18" x14ac:dyDescent="0.3">
      <c r="A751">
        <v>-3.0902323061678136</v>
      </c>
      <c r="B751">
        <v>-3.0902323061678136</v>
      </c>
      <c r="C751">
        <v>-3.0902323061678136</v>
      </c>
      <c r="D751">
        <v>1</v>
      </c>
      <c r="E751">
        <v>0.66666666666666663</v>
      </c>
      <c r="F751">
        <v>0.33333333333333331</v>
      </c>
      <c r="G751">
        <v>0.66666666666666663</v>
      </c>
      <c r="H751">
        <v>1.1507093261523842</v>
      </c>
      <c r="I751">
        <v>2.0351465608363379</v>
      </c>
      <c r="J751">
        <v>3.5993638271212633</v>
      </c>
      <c r="K751">
        <v>4</v>
      </c>
      <c r="L751">
        <v>2</v>
      </c>
      <c r="M751">
        <v>1</v>
      </c>
      <c r="N751">
        <v>1</v>
      </c>
      <c r="O751">
        <v>1</v>
      </c>
      <c r="P751">
        <v>2</v>
      </c>
      <c r="Q751" s="2">
        <f>IF(COUNTBLANK(Table2[[#This Row],[P1]:[P16]])&gt;0,"",(SUM(Table2[[#This Row],[P1]:[P7]]))*(Table2[[#This Row],[P8]]/10+Table2[[#This Row],[P9]]/1000+Table2[[#This Row],[P10]]/100000)+(PRODUCT(Table2[[#This Row],[P11]:[P16]])))</f>
        <v>15.226390207371193</v>
      </c>
      <c r="R751" s="2">
        <f>IF(COUNTBLANK(Table2[[#This Row],[P1]:[P16]])&gt;0,"",(Table2[[#This Row],[P1]]^2+(Table2[[#This Row],[P2]]*Table2[[#This Row],[P3]])+EXP(Table2[[#This Row],[P4]]+Table2[[#This Row],[P5]]+Table2[[#This Row],[P6]]+Table2[[#This Row],[P7]])))</f>
        <v>33.490987507316376</v>
      </c>
    </row>
    <row r="752" spans="1:18" x14ac:dyDescent="0.3">
      <c r="A752">
        <v>-3.0902323061678136</v>
      </c>
      <c r="B752">
        <v>0.42981072121058789</v>
      </c>
      <c r="C752">
        <v>-3.0902323061678136</v>
      </c>
      <c r="D752">
        <v>1</v>
      </c>
      <c r="E752">
        <v>0.66666666666666663</v>
      </c>
      <c r="F752">
        <v>0.33333333333333331</v>
      </c>
      <c r="G752">
        <v>0.66666666666666663</v>
      </c>
      <c r="H752">
        <v>1.1507093261523842</v>
      </c>
      <c r="I752">
        <v>2.0351465608363379</v>
      </c>
      <c r="J752">
        <v>3.5993638271212633</v>
      </c>
      <c r="K752">
        <v>4</v>
      </c>
      <c r="L752">
        <v>2</v>
      </c>
      <c r="M752">
        <v>1</v>
      </c>
      <c r="N752">
        <v>1</v>
      </c>
      <c r="O752">
        <v>1</v>
      </c>
      <c r="P752">
        <v>2</v>
      </c>
      <c r="Q752" s="2">
        <f>IF(COUNTBLANK(Table2[[#This Row],[P1]:[P16]])&gt;0,"",(SUM(Table2[[#This Row],[P1]:[P7]]))*(Table2[[#This Row],[P8]]/10+Table2[[#This Row],[P9]]/1000+Table2[[#This Row],[P10]]/100000)+(PRODUCT(Table2[[#This Row],[P11]:[P16]])))</f>
        <v>15.638735343993984</v>
      </c>
      <c r="R752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22.61323682501089</v>
      </c>
    </row>
    <row r="753" spans="1:18" x14ac:dyDescent="0.3">
      <c r="A753">
        <v>-3.0902323061678136</v>
      </c>
      <c r="B753">
        <v>0.42981072121058789</v>
      </c>
      <c r="C753">
        <v>0.42981072121058789</v>
      </c>
      <c r="D753">
        <v>1</v>
      </c>
      <c r="E753">
        <v>0.66666666666666663</v>
      </c>
      <c r="F753">
        <v>0.33333333333333331</v>
      </c>
      <c r="G753">
        <v>0.66666666666666663</v>
      </c>
      <c r="H753">
        <v>1.1507093261523842</v>
      </c>
      <c r="I753">
        <v>2.0351465608363379</v>
      </c>
      <c r="J753">
        <v>3.5993638271212633</v>
      </c>
      <c r="K753">
        <v>4</v>
      </c>
      <c r="L753">
        <v>2</v>
      </c>
      <c r="M753">
        <v>1</v>
      </c>
      <c r="N753">
        <v>1</v>
      </c>
      <c r="O753">
        <v>1</v>
      </c>
      <c r="P753">
        <v>2</v>
      </c>
      <c r="Q753" s="2">
        <f>IF(COUNTBLANK(Table2[[#This Row],[P1]:[P16]])&gt;0,"",(SUM(Table2[[#This Row],[P1]:[P7]]))*(Table2[[#This Row],[P8]]/10+Table2[[#This Row],[P9]]/1000+Table2[[#This Row],[P10]]/100000)+(PRODUCT(Table2[[#This Row],[P11]:[P16]])))</f>
        <v>16.051080480616776</v>
      </c>
      <c r="R753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754" spans="1:18" x14ac:dyDescent="0.3">
      <c r="A754">
        <v>-3.0902323061678136</v>
      </c>
      <c r="B754">
        <v>0.42981072121058789</v>
      </c>
      <c r="C754">
        <v>0.42981072121058789</v>
      </c>
      <c r="D754">
        <v>0.33333333333333337</v>
      </c>
      <c r="E754">
        <v>0.66666666666666663</v>
      </c>
      <c r="F754">
        <v>0.33333333333333331</v>
      </c>
      <c r="G754">
        <v>0.66666666666666663</v>
      </c>
      <c r="H754">
        <v>1.1507093261523842</v>
      </c>
      <c r="I754">
        <v>2.0351465608363379</v>
      </c>
      <c r="J754">
        <v>3.5993638271212633</v>
      </c>
      <c r="K754">
        <v>4</v>
      </c>
      <c r="L754">
        <v>2</v>
      </c>
      <c r="M754">
        <v>1</v>
      </c>
      <c r="N754">
        <v>1</v>
      </c>
      <c r="O754">
        <v>1</v>
      </c>
      <c r="P754">
        <v>2</v>
      </c>
      <c r="Q754" s="2">
        <f>IF(COUNTBLANK(Table2[[#This Row],[P1]:[P16]])&gt;0,"",(SUM(Table2[[#This Row],[P1]:[P7]]))*(Table2[[#This Row],[P8]]/10+Table2[[#This Row],[P9]]/1000+Table2[[#This Row],[P10]]/100000)+(PRODUCT(Table2[[#This Row],[P11]:[P16]])))</f>
        <v>15.972985765407213</v>
      </c>
      <c r="R754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755" spans="1:18" x14ac:dyDescent="0.3">
      <c r="A755">
        <v>-3.0902323061678136</v>
      </c>
      <c r="B755">
        <v>0.42981072121058789</v>
      </c>
      <c r="C755">
        <v>0.42981072121058789</v>
      </c>
      <c r="D755">
        <v>0.33333333333333337</v>
      </c>
      <c r="E755">
        <v>0</v>
      </c>
      <c r="F755">
        <v>0.33333333333333331</v>
      </c>
      <c r="G755">
        <v>0.66666666666666663</v>
      </c>
      <c r="H755">
        <v>1.1507093261523842</v>
      </c>
      <c r="I755">
        <v>2.0351465608363379</v>
      </c>
      <c r="J755">
        <v>3.5993638271212633</v>
      </c>
      <c r="K755">
        <v>4</v>
      </c>
      <c r="L755">
        <v>2</v>
      </c>
      <c r="M755">
        <v>1</v>
      </c>
      <c r="N755">
        <v>1</v>
      </c>
      <c r="O755">
        <v>1</v>
      </c>
      <c r="P755">
        <v>2</v>
      </c>
      <c r="Q755" s="2">
        <f>IF(COUNTBLANK(Table2[[#This Row],[P1]:[P16]])&gt;0,"",(SUM(Table2[[#This Row],[P1]:[P7]]))*(Table2[[#This Row],[P8]]/10+Table2[[#This Row],[P9]]/1000+Table2[[#This Row],[P10]]/100000)+(PRODUCT(Table2[[#This Row],[P11]:[P16]])))</f>
        <v>15.894891050197648</v>
      </c>
      <c r="R755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756" spans="1:18" x14ac:dyDescent="0.3">
      <c r="A756">
        <v>-3.0902323061678136</v>
      </c>
      <c r="B756">
        <v>0.42981072121058789</v>
      </c>
      <c r="C756">
        <v>0.42981072121058789</v>
      </c>
      <c r="D756">
        <v>0.33333333333333337</v>
      </c>
      <c r="E756">
        <v>0</v>
      </c>
      <c r="F756">
        <v>1</v>
      </c>
      <c r="G756">
        <v>0.66666666666666663</v>
      </c>
      <c r="H756">
        <v>1.1507093261523842</v>
      </c>
      <c r="I756">
        <v>2.0351465608363379</v>
      </c>
      <c r="J756">
        <v>3.5993638271212633</v>
      </c>
      <c r="K756">
        <v>4</v>
      </c>
      <c r="L756">
        <v>2</v>
      </c>
      <c r="M756">
        <v>1</v>
      </c>
      <c r="N756">
        <v>1</v>
      </c>
      <c r="O756">
        <v>1</v>
      </c>
      <c r="P756">
        <v>2</v>
      </c>
      <c r="Q756" s="2">
        <f>IF(COUNTBLANK(Table2[[#This Row],[P1]:[P16]])&gt;0,"",(SUM(Table2[[#This Row],[P1]:[P7]]))*(Table2[[#This Row],[P8]]/10+Table2[[#This Row],[P9]]/1000+Table2[[#This Row],[P10]]/100000)+(PRODUCT(Table2[[#This Row],[P11]:[P16]])))</f>
        <v>15.972985765407213</v>
      </c>
      <c r="R756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757" spans="1:18" x14ac:dyDescent="0.3">
      <c r="A757">
        <v>-3.0902323061678136</v>
      </c>
      <c r="B757">
        <v>0.42981072121058789</v>
      </c>
      <c r="C757">
        <v>0.42981072121058789</v>
      </c>
      <c r="D757">
        <v>0.33333333333333337</v>
      </c>
      <c r="E757">
        <v>0</v>
      </c>
      <c r="F757">
        <v>1</v>
      </c>
      <c r="G757">
        <v>0</v>
      </c>
      <c r="H757">
        <v>1.1507093261523842</v>
      </c>
      <c r="I757">
        <v>2.0351465608363379</v>
      </c>
      <c r="J757">
        <v>3.5993638271212633</v>
      </c>
      <c r="K757">
        <v>4</v>
      </c>
      <c r="L757">
        <v>2</v>
      </c>
      <c r="M757">
        <v>1</v>
      </c>
      <c r="N757">
        <v>1</v>
      </c>
      <c r="O757">
        <v>1</v>
      </c>
      <c r="P757">
        <v>2</v>
      </c>
      <c r="Q757" s="2">
        <f>IF(COUNTBLANK(Table2[[#This Row],[P1]:[P16]])&gt;0,"",(SUM(Table2[[#This Row],[P1]:[P7]]))*(Table2[[#This Row],[P8]]/10+Table2[[#This Row],[P9]]/1000+Table2[[#This Row],[P10]]/100000)+(PRODUCT(Table2[[#This Row],[P11]:[P16]])))</f>
        <v>15.894891050197648</v>
      </c>
      <c r="R757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758" spans="1:18" x14ac:dyDescent="0.3">
      <c r="A758">
        <v>-3.0902323061678136</v>
      </c>
      <c r="B758">
        <v>0.42981072121058789</v>
      </c>
      <c r="C758">
        <v>0.42981072121058789</v>
      </c>
      <c r="D758">
        <v>0.33333333333333337</v>
      </c>
      <c r="E758">
        <v>0</v>
      </c>
      <c r="F758">
        <v>1</v>
      </c>
      <c r="G758">
        <v>0</v>
      </c>
      <c r="H758">
        <v>1313.5183933451606</v>
      </c>
      <c r="I758">
        <v>2.0351465608363379</v>
      </c>
      <c r="J758">
        <v>3.5993638271212633</v>
      </c>
      <c r="K758">
        <v>4</v>
      </c>
      <c r="L758">
        <v>2</v>
      </c>
      <c r="M758">
        <v>1</v>
      </c>
      <c r="N758">
        <v>1</v>
      </c>
      <c r="O758">
        <v>1</v>
      </c>
      <c r="P758">
        <v>2</v>
      </c>
      <c r="Q758" s="2">
        <f>IF(COUNTBLANK(Table2[[#This Row],[P1]:[P16]])&gt;0,"",(SUM(Table2[[#This Row],[P1]:[P7]]))*(Table2[[#This Row],[P8]]/10+Table2[[#This Row],[P9]]/1000+Table2[[#This Row],[P10]]/100000)+(PRODUCT(Table2[[#This Row],[P11]:[P16]])))</f>
        <v>-101.8609124008827</v>
      </c>
      <c r="R758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759" spans="1:18" x14ac:dyDescent="0.3">
      <c r="A759">
        <v>-3.0902323061678136</v>
      </c>
      <c r="B759">
        <v>0.42981072121058789</v>
      </c>
      <c r="C759">
        <v>0.42981072121058789</v>
      </c>
      <c r="D759">
        <v>0.33333333333333337</v>
      </c>
      <c r="E759">
        <v>0</v>
      </c>
      <c r="F759">
        <v>1</v>
      </c>
      <c r="G759">
        <v>0</v>
      </c>
      <c r="H759">
        <v>1313.5183933451606</v>
      </c>
      <c r="I759">
        <v>78487.677623776981</v>
      </c>
      <c r="J759">
        <v>3.5993638271212633</v>
      </c>
      <c r="K759">
        <v>4</v>
      </c>
      <c r="L759">
        <v>2</v>
      </c>
      <c r="M759">
        <v>1</v>
      </c>
      <c r="N759">
        <v>1</v>
      </c>
      <c r="O759">
        <v>1</v>
      </c>
      <c r="P759">
        <v>2</v>
      </c>
      <c r="Q759" s="2">
        <f>IF(COUNTBLANK(Table2[[#This Row],[P1]:[P16]])&gt;0,"",(SUM(Table2[[#This Row],[P1]:[P7]]))*(Table2[[#This Row],[P8]]/10+Table2[[#This Row],[P9]]/1000+Table2[[#This Row],[P10]]/100000)+(PRODUCT(Table2[[#This Row],[P11]:[P16]])))</f>
        <v>-172.28431585574072</v>
      </c>
      <c r="R759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760" spans="1:18" x14ac:dyDescent="0.3">
      <c r="A760">
        <v>-3.0902323061678136</v>
      </c>
      <c r="B760">
        <v>0.42981072121058789</v>
      </c>
      <c r="C760">
        <v>0.42981072121058789</v>
      </c>
      <c r="D760">
        <v>0.33333333333333337</v>
      </c>
      <c r="E760">
        <v>0</v>
      </c>
      <c r="F760">
        <v>1</v>
      </c>
      <c r="G760">
        <v>0</v>
      </c>
      <c r="H760">
        <v>1313.5183933451606</v>
      </c>
      <c r="I760">
        <v>78487.677623776981</v>
      </c>
      <c r="J760">
        <v>4689934.7355809398</v>
      </c>
      <c r="K760">
        <v>4</v>
      </c>
      <c r="L760">
        <v>2</v>
      </c>
      <c r="M760">
        <v>1</v>
      </c>
      <c r="N760">
        <v>1</v>
      </c>
      <c r="O760">
        <v>1</v>
      </c>
      <c r="P760">
        <v>2</v>
      </c>
      <c r="Q760" s="2">
        <f>IF(COUNTBLANK(Table2[[#This Row],[P1]:[P16]])&gt;0,"",(SUM(Table2[[#This Row],[P1]:[P7]]))*(Table2[[#This Row],[P8]]/10+Table2[[#This Row],[P9]]/1000+Table2[[#This Row],[P10]]/100000)+(PRODUCT(Table2[[#This Row],[P11]:[P16]])))</f>
        <v>-214.36601413287426</v>
      </c>
      <c r="R760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761" spans="1:18" x14ac:dyDescent="0.3">
      <c r="A761">
        <v>-3.0902323061678136</v>
      </c>
      <c r="B761">
        <v>0.42981072121058789</v>
      </c>
      <c r="C761">
        <v>0.42981072121058789</v>
      </c>
      <c r="D761">
        <v>0.33333333333333337</v>
      </c>
      <c r="E761">
        <v>0</v>
      </c>
      <c r="F761">
        <v>1</v>
      </c>
      <c r="G761">
        <v>0</v>
      </c>
      <c r="H761">
        <v>1313.5183933451606</v>
      </c>
      <c r="I761">
        <v>78487.677623776981</v>
      </c>
      <c r="J761">
        <v>4689934.7355809398</v>
      </c>
      <c r="K761">
        <v>2</v>
      </c>
      <c r="L761">
        <v>2</v>
      </c>
      <c r="M761">
        <v>1</v>
      </c>
      <c r="N761">
        <v>1</v>
      </c>
      <c r="O761">
        <v>1</v>
      </c>
      <c r="P761">
        <v>2</v>
      </c>
      <c r="Q761" s="2">
        <f>IF(COUNTBLANK(Table2[[#This Row],[P1]:[P16]])&gt;0,"",(SUM(Table2[[#This Row],[P1]:[P7]]))*(Table2[[#This Row],[P8]]/10+Table2[[#This Row],[P9]]/1000+Table2[[#This Row],[P10]]/100000)+(PRODUCT(Table2[[#This Row],[P11]:[P16]])))</f>
        <v>-222.36601413287426</v>
      </c>
      <c r="R761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762" spans="1:18" x14ac:dyDescent="0.3">
      <c r="A762">
        <v>-3.0902323061678136</v>
      </c>
      <c r="B762">
        <v>0.42981072121058789</v>
      </c>
      <c r="C762">
        <v>0.42981072121058789</v>
      </c>
      <c r="D762">
        <v>0.33333333333333337</v>
      </c>
      <c r="E762">
        <v>0</v>
      </c>
      <c r="F762">
        <v>1</v>
      </c>
      <c r="G762">
        <v>0</v>
      </c>
      <c r="H762">
        <v>1313.5183933451606</v>
      </c>
      <c r="I762">
        <v>78487.677623776981</v>
      </c>
      <c r="J762">
        <v>4689934.7355809398</v>
      </c>
      <c r="K762">
        <v>2</v>
      </c>
      <c r="L762">
        <v>3</v>
      </c>
      <c r="M762">
        <v>1</v>
      </c>
      <c r="N762">
        <v>1</v>
      </c>
      <c r="O762">
        <v>1</v>
      </c>
      <c r="P762">
        <v>2</v>
      </c>
      <c r="Q762" s="2">
        <f>IF(COUNTBLANK(Table2[[#This Row],[P1]:[P16]])&gt;0,"",(SUM(Table2[[#This Row],[P1]:[P7]]))*(Table2[[#This Row],[P8]]/10+Table2[[#This Row],[P9]]/1000+Table2[[#This Row],[P10]]/100000)+(PRODUCT(Table2[[#This Row],[P11]:[P16]])))</f>
        <v>-218.36601413287426</v>
      </c>
      <c r="R762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763" spans="1:18" x14ac:dyDescent="0.3">
      <c r="A763">
        <v>-3.0902323061678136</v>
      </c>
      <c r="B763">
        <v>0.42981072121058789</v>
      </c>
      <c r="C763">
        <v>0.42981072121058789</v>
      </c>
      <c r="D763">
        <v>0.33333333333333337</v>
      </c>
      <c r="E763">
        <v>0</v>
      </c>
      <c r="F763">
        <v>1</v>
      </c>
      <c r="G763">
        <v>0</v>
      </c>
      <c r="H763">
        <v>1313.5183933451606</v>
      </c>
      <c r="I763">
        <v>78487.677623776981</v>
      </c>
      <c r="J763">
        <v>4689934.7355809398</v>
      </c>
      <c r="K763">
        <v>2</v>
      </c>
      <c r="L763">
        <v>3</v>
      </c>
      <c r="M763">
        <v>2</v>
      </c>
      <c r="N763">
        <v>1</v>
      </c>
      <c r="O763">
        <v>1</v>
      </c>
      <c r="P763">
        <v>2</v>
      </c>
      <c r="Q763" s="2">
        <f>IF(COUNTBLANK(Table2[[#This Row],[P1]:[P16]])&gt;0,"",(SUM(Table2[[#This Row],[P1]:[P7]]))*(Table2[[#This Row],[P8]]/10+Table2[[#This Row],[P9]]/1000+Table2[[#This Row],[P10]]/100000)+(PRODUCT(Table2[[#This Row],[P11]:[P16]])))</f>
        <v>-206.36601413287426</v>
      </c>
      <c r="R763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764" spans="1:18" x14ac:dyDescent="0.3">
      <c r="A764">
        <v>-3.0902323061678136</v>
      </c>
      <c r="B764">
        <v>0.42981072121058789</v>
      </c>
      <c r="C764">
        <v>0.42981072121058789</v>
      </c>
      <c r="D764">
        <v>0.33333333333333337</v>
      </c>
      <c r="E764">
        <v>0</v>
      </c>
      <c r="F764">
        <v>1</v>
      </c>
      <c r="G764">
        <v>0</v>
      </c>
      <c r="H764">
        <v>1313.5183933451606</v>
      </c>
      <c r="I764">
        <v>78487.677623776981</v>
      </c>
      <c r="J764">
        <v>4689934.7355809398</v>
      </c>
      <c r="K764">
        <v>2</v>
      </c>
      <c r="L764">
        <v>3</v>
      </c>
      <c r="M764">
        <v>2</v>
      </c>
      <c r="N764">
        <v>2</v>
      </c>
      <c r="O764">
        <v>1</v>
      </c>
      <c r="P764">
        <v>2</v>
      </c>
      <c r="Q764" s="2">
        <f>IF(COUNTBLANK(Table2[[#This Row],[P1]:[P16]])&gt;0,"",(SUM(Table2[[#This Row],[P1]:[P7]]))*(Table2[[#This Row],[P8]]/10+Table2[[#This Row],[P9]]/1000+Table2[[#This Row],[P10]]/100000)+(PRODUCT(Table2[[#This Row],[P11]:[P16]])))</f>
        <v>-182.36601413287426</v>
      </c>
      <c r="R764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765" spans="1:18" x14ac:dyDescent="0.3">
      <c r="A765">
        <v>-3.0902323061678136</v>
      </c>
      <c r="B765">
        <v>0.42981072121058789</v>
      </c>
      <c r="C765">
        <v>0.42981072121058789</v>
      </c>
      <c r="D765">
        <v>0.33333333333333337</v>
      </c>
      <c r="E765">
        <v>0</v>
      </c>
      <c r="F765">
        <v>1</v>
      </c>
      <c r="G765">
        <v>0</v>
      </c>
      <c r="H765">
        <v>1313.5183933451606</v>
      </c>
      <c r="I765">
        <v>78487.677623776981</v>
      </c>
      <c r="J765">
        <v>4689934.7355809398</v>
      </c>
      <c r="K765">
        <v>2</v>
      </c>
      <c r="L765">
        <v>3</v>
      </c>
      <c r="M765">
        <v>2</v>
      </c>
      <c r="N765">
        <v>2</v>
      </c>
      <c r="O765">
        <v>2</v>
      </c>
      <c r="P765">
        <v>2</v>
      </c>
      <c r="Q765" s="2">
        <f>IF(COUNTBLANK(Table2[[#This Row],[P1]:[P16]])&gt;0,"",(SUM(Table2[[#This Row],[P1]:[P7]]))*(Table2[[#This Row],[P8]]/10+Table2[[#This Row],[P9]]/1000+Table2[[#This Row],[P10]]/100000)+(PRODUCT(Table2[[#This Row],[P11]:[P16]])))</f>
        <v>-134.36601413287426</v>
      </c>
      <c r="R765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766" spans="1:18" x14ac:dyDescent="0.3">
      <c r="A766">
        <v>-3.0902323061678136</v>
      </c>
      <c r="B766">
        <v>0.42981072121058789</v>
      </c>
      <c r="C766">
        <v>0.42981072121058789</v>
      </c>
      <c r="D766">
        <v>0.33333333333333337</v>
      </c>
      <c r="E766">
        <v>0</v>
      </c>
      <c r="F766">
        <v>1</v>
      </c>
      <c r="G766">
        <v>0</v>
      </c>
      <c r="H766">
        <v>1313.5183933451606</v>
      </c>
      <c r="I766">
        <v>78487.677623776981</v>
      </c>
      <c r="J766">
        <v>4689934.7355809398</v>
      </c>
      <c r="K766">
        <v>2</v>
      </c>
      <c r="L766">
        <v>3</v>
      </c>
      <c r="M766">
        <v>2</v>
      </c>
      <c r="N766">
        <v>2</v>
      </c>
      <c r="O766">
        <v>2</v>
      </c>
      <c r="P766">
        <v>4</v>
      </c>
      <c r="Q766" s="2">
        <f>IF(COUNTBLANK(Table2[[#This Row],[P1]:[P16]])&gt;0,"",(SUM(Table2[[#This Row],[P1]:[P7]]))*(Table2[[#This Row],[P8]]/10+Table2[[#This Row],[P9]]/1000+Table2[[#This Row],[P10]]/100000)+(PRODUCT(Table2[[#This Row],[P11]:[P16]])))</f>
        <v>-38.366014132874255</v>
      </c>
      <c r="R766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13.527940856833988</v>
      </c>
    </row>
    <row r="767" spans="1:18" x14ac:dyDescent="0.3">
      <c r="A767">
        <v>3.0902323061678136</v>
      </c>
      <c r="B767">
        <v>0.42981072121058789</v>
      </c>
      <c r="C767">
        <v>0.42981072121058789</v>
      </c>
      <c r="D767">
        <v>0</v>
      </c>
      <c r="E767">
        <v>1</v>
      </c>
      <c r="F767">
        <v>0.66666666666666663</v>
      </c>
      <c r="G767">
        <v>0</v>
      </c>
      <c r="H767">
        <v>5.6253921805486176E-3</v>
      </c>
      <c r="I767">
        <v>2.0351465608363379</v>
      </c>
      <c r="J767">
        <v>8.6020129540835205E-5</v>
      </c>
      <c r="K767">
        <v>5</v>
      </c>
      <c r="L767">
        <v>2</v>
      </c>
      <c r="M767">
        <v>1</v>
      </c>
      <c r="N767">
        <v>1</v>
      </c>
      <c r="O767">
        <v>1</v>
      </c>
      <c r="P767">
        <v>2</v>
      </c>
      <c r="Q767" s="2">
        <f>IF(COUNTBLANK(Table2[[#This Row],[P1]:[P16]])&gt;0,"",(SUM(Table2[[#This Row],[P1]:[P7]]))*(Table2[[#This Row],[P8]]/10+Table2[[#This Row],[P9]]/1000+Table2[[#This Row],[P10]]/100000)+(PRODUCT(Table2[[#This Row],[P11]:[P16]])))</f>
        <v>20.014589960040901</v>
      </c>
      <c r="R767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68" spans="1:18" x14ac:dyDescent="0.3">
      <c r="A768">
        <v>-0.42981072121058816</v>
      </c>
      <c r="B768">
        <v>0.42981072121058789</v>
      </c>
      <c r="C768">
        <v>0.42981072121058789</v>
      </c>
      <c r="D768">
        <v>0</v>
      </c>
      <c r="E768">
        <v>1</v>
      </c>
      <c r="F768">
        <v>0.66666666666666663</v>
      </c>
      <c r="G768">
        <v>0</v>
      </c>
      <c r="H768">
        <v>5.6253921805486176E-3</v>
      </c>
      <c r="I768">
        <v>2.0351465608363379</v>
      </c>
      <c r="J768">
        <v>8.6020129540835205E-5</v>
      </c>
      <c r="K768">
        <v>5</v>
      </c>
      <c r="L768">
        <v>2</v>
      </c>
      <c r="M768">
        <v>1</v>
      </c>
      <c r="N768">
        <v>1</v>
      </c>
      <c r="O768">
        <v>1</v>
      </c>
      <c r="P768">
        <v>2</v>
      </c>
      <c r="Q768" s="2">
        <f>IF(COUNTBLANK(Table2[[#This Row],[P1]:[P16]])&gt;0,"",(SUM(Table2[[#This Row],[P1]:[P7]]))*(Table2[[#This Row],[P8]]/10+Table2[[#This Row],[P9]]/1000+Table2[[#This Row],[P10]]/100000)+(PRODUCT(Table2[[#This Row],[P11]:[P16]])))</f>
        <v>20.005445991299649</v>
      </c>
      <c r="R768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769" spans="1:18" x14ac:dyDescent="0.3">
      <c r="A769">
        <v>-0.42981072121058816</v>
      </c>
      <c r="B769">
        <v>-3.0902323061678136</v>
      </c>
      <c r="C769">
        <v>0.42981072121058789</v>
      </c>
      <c r="D769">
        <v>0</v>
      </c>
      <c r="E769">
        <v>1</v>
      </c>
      <c r="F769">
        <v>0.66666666666666663</v>
      </c>
      <c r="G769">
        <v>0</v>
      </c>
      <c r="H769">
        <v>5.6253921805486176E-3</v>
      </c>
      <c r="I769">
        <v>2.0351465608363379</v>
      </c>
      <c r="J769">
        <v>8.6020129540835205E-5</v>
      </c>
      <c r="K769">
        <v>5</v>
      </c>
      <c r="L769">
        <v>2</v>
      </c>
      <c r="M769">
        <v>1</v>
      </c>
      <c r="N769">
        <v>1</v>
      </c>
      <c r="O769">
        <v>1</v>
      </c>
      <c r="P769">
        <v>2</v>
      </c>
      <c r="Q769" s="2">
        <f>IF(COUNTBLANK(Table2[[#This Row],[P1]:[P16]])&gt;0,"",(SUM(Table2[[#This Row],[P1]:[P7]]))*(Table2[[#This Row],[P8]]/10+Table2[[#This Row],[P9]]/1000+Table2[[#This Row],[P10]]/100000)+(PRODUCT(Table2[[#This Row],[P11]:[P16]])))</f>
        <v>19.996302022558396</v>
      </c>
      <c r="R769" s="2">
        <f>IF(COUNTBLANK(Table2[[#This Row],[P1]:[P16]])&gt;0,"",(Table2[[#This Row],[P1]]^2+(Table2[[#This Row],[P2]]*Table2[[#This Row],[P3]])+EXP(Table2[[#This Row],[P4]]+Table2[[#This Row],[P5]]+Table2[[#This Row],[P6]]+Table2[[#This Row],[P7]])))</f>
        <v>4.1510123303153481</v>
      </c>
    </row>
    <row r="770" spans="1:18" x14ac:dyDescent="0.3">
      <c r="A770">
        <v>-0.42981072121058816</v>
      </c>
      <c r="B770">
        <v>-3.0902323061678136</v>
      </c>
      <c r="C770">
        <v>-3.0902323061678136</v>
      </c>
      <c r="D770">
        <v>0</v>
      </c>
      <c r="E770">
        <v>1</v>
      </c>
      <c r="F770">
        <v>0.66666666666666663</v>
      </c>
      <c r="G770">
        <v>0</v>
      </c>
      <c r="H770">
        <v>5.6253921805486176E-3</v>
      </c>
      <c r="I770">
        <v>2.0351465608363379</v>
      </c>
      <c r="J770">
        <v>8.6020129540835205E-5</v>
      </c>
      <c r="K770">
        <v>5</v>
      </c>
      <c r="L770">
        <v>2</v>
      </c>
      <c r="M770">
        <v>1</v>
      </c>
      <c r="N770">
        <v>1</v>
      </c>
      <c r="O770">
        <v>1</v>
      </c>
      <c r="P770">
        <v>2</v>
      </c>
      <c r="Q770" s="2">
        <f>IF(COUNTBLANK(Table2[[#This Row],[P1]:[P16]])&gt;0,"",(SUM(Table2[[#This Row],[P1]:[P7]]))*(Table2[[#This Row],[P8]]/10+Table2[[#This Row],[P9]]/1000+Table2[[#This Row],[P10]]/100000)+(PRODUCT(Table2[[#This Row],[P11]:[P16]])))</f>
        <v>19.987158053817144</v>
      </c>
      <c r="R770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71" spans="1:18" x14ac:dyDescent="0.3">
      <c r="A771">
        <v>-0.42981072121058816</v>
      </c>
      <c r="B771">
        <v>-3.0902323061678136</v>
      </c>
      <c r="C771">
        <v>-3.0902323061678136</v>
      </c>
      <c r="D771">
        <v>0.66666666666666663</v>
      </c>
      <c r="E771">
        <v>1</v>
      </c>
      <c r="F771">
        <v>0.66666666666666663</v>
      </c>
      <c r="G771">
        <v>0</v>
      </c>
      <c r="H771">
        <v>5.6253921805486176E-3</v>
      </c>
      <c r="I771">
        <v>2.0351465608363379</v>
      </c>
      <c r="J771">
        <v>8.6020129540835205E-5</v>
      </c>
      <c r="K771">
        <v>5</v>
      </c>
      <c r="L771">
        <v>2</v>
      </c>
      <c r="M771">
        <v>1</v>
      </c>
      <c r="N771">
        <v>1</v>
      </c>
      <c r="O771">
        <v>1</v>
      </c>
      <c r="P771">
        <v>2</v>
      </c>
      <c r="Q771" s="2">
        <f>IF(COUNTBLANK(Table2[[#This Row],[P1]:[P16]])&gt;0,"",(SUM(Table2[[#This Row],[P1]:[P7]]))*(Table2[[#This Row],[P8]]/10+Table2[[#This Row],[P9]]/1000+Table2[[#This Row],[P10]]/100000)+(PRODUCT(Table2[[#This Row],[P11]:[P16]])))</f>
        <v>19.988889844909874</v>
      </c>
      <c r="R771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772" spans="1:18" x14ac:dyDescent="0.3">
      <c r="A772">
        <v>-0.42981072121058816</v>
      </c>
      <c r="B772">
        <v>-3.0902323061678136</v>
      </c>
      <c r="C772">
        <v>-3.0902323061678136</v>
      </c>
      <c r="D772">
        <v>0.66666666666666663</v>
      </c>
      <c r="E772">
        <v>0.33333333333333337</v>
      </c>
      <c r="F772">
        <v>0.66666666666666663</v>
      </c>
      <c r="G772">
        <v>0</v>
      </c>
      <c r="H772">
        <v>5.6253921805486176E-3</v>
      </c>
      <c r="I772">
        <v>2.0351465608363379</v>
      </c>
      <c r="J772">
        <v>8.6020129540835205E-5</v>
      </c>
      <c r="K772">
        <v>5</v>
      </c>
      <c r="L772">
        <v>2</v>
      </c>
      <c r="M772">
        <v>1</v>
      </c>
      <c r="N772">
        <v>1</v>
      </c>
      <c r="O772">
        <v>1</v>
      </c>
      <c r="P772">
        <v>2</v>
      </c>
      <c r="Q772" s="2">
        <f>IF(COUNTBLANK(Table2[[#This Row],[P1]:[P16]])&gt;0,"",(SUM(Table2[[#This Row],[P1]:[P7]]))*(Table2[[#This Row],[P8]]/10+Table2[[#This Row],[P9]]/1000+Table2[[#This Row],[P10]]/100000)+(PRODUCT(Table2[[#This Row],[P11]:[P16]])))</f>
        <v>19.987158053817144</v>
      </c>
      <c r="R772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73" spans="1:18" x14ac:dyDescent="0.3">
      <c r="A773">
        <v>-0.42981072121058816</v>
      </c>
      <c r="B773">
        <v>-3.0902323061678136</v>
      </c>
      <c r="C773">
        <v>-3.0902323061678136</v>
      </c>
      <c r="D773">
        <v>0.66666666666666663</v>
      </c>
      <c r="E773">
        <v>0.33333333333333337</v>
      </c>
      <c r="F773">
        <v>0</v>
      </c>
      <c r="G773">
        <v>0</v>
      </c>
      <c r="H773">
        <v>5.6253921805486176E-3</v>
      </c>
      <c r="I773">
        <v>2.0351465608363379</v>
      </c>
      <c r="J773">
        <v>8.6020129540835205E-5</v>
      </c>
      <c r="K773">
        <v>5</v>
      </c>
      <c r="L773">
        <v>2</v>
      </c>
      <c r="M773">
        <v>1</v>
      </c>
      <c r="N773">
        <v>1</v>
      </c>
      <c r="O773">
        <v>1</v>
      </c>
      <c r="P773">
        <v>2</v>
      </c>
      <c r="Q773" s="2">
        <f>IF(COUNTBLANK(Table2[[#This Row],[P1]:[P16]])&gt;0,"",(SUM(Table2[[#This Row],[P1]:[P7]]))*(Table2[[#This Row],[P8]]/10+Table2[[#This Row],[P9]]/1000+Table2[[#This Row],[P10]]/100000)+(PRODUCT(Table2[[#This Row],[P11]:[P16]])))</f>
        <v>19.985426262724417</v>
      </c>
      <c r="R773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774" spans="1:18" x14ac:dyDescent="0.3">
      <c r="A774">
        <v>-0.42981072121058816</v>
      </c>
      <c r="B774">
        <v>-3.0902323061678136</v>
      </c>
      <c r="C774">
        <v>-3.0902323061678136</v>
      </c>
      <c r="D774">
        <v>0.66666666666666663</v>
      </c>
      <c r="E774">
        <v>0.33333333333333337</v>
      </c>
      <c r="F774">
        <v>0</v>
      </c>
      <c r="G774">
        <v>0.66666666666666663</v>
      </c>
      <c r="H774">
        <v>5.6253921805486176E-3</v>
      </c>
      <c r="I774">
        <v>2.0351465608363379</v>
      </c>
      <c r="J774">
        <v>8.6020129540835205E-5</v>
      </c>
      <c r="K774">
        <v>5</v>
      </c>
      <c r="L774">
        <v>2</v>
      </c>
      <c r="M774">
        <v>1</v>
      </c>
      <c r="N774">
        <v>1</v>
      </c>
      <c r="O774">
        <v>1</v>
      </c>
      <c r="P774">
        <v>2</v>
      </c>
      <c r="Q774" s="2">
        <f>IF(COUNTBLANK(Table2[[#This Row],[P1]:[P16]])&gt;0,"",(SUM(Table2[[#This Row],[P1]:[P7]]))*(Table2[[#This Row],[P8]]/10+Table2[[#This Row],[P9]]/1000+Table2[[#This Row],[P10]]/100000)+(PRODUCT(Table2[[#This Row],[P11]:[P16]])))</f>
        <v>19.987158053817144</v>
      </c>
      <c r="R774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75" spans="1:18" x14ac:dyDescent="0.3">
      <c r="A775">
        <v>-0.42981072121058816</v>
      </c>
      <c r="B775">
        <v>-3.0902323061678136</v>
      </c>
      <c r="C775">
        <v>-3.0902323061678136</v>
      </c>
      <c r="D775">
        <v>0.66666666666666663</v>
      </c>
      <c r="E775">
        <v>0.33333333333333337</v>
      </c>
      <c r="F775">
        <v>0</v>
      </c>
      <c r="G775">
        <v>0.66666666666666663</v>
      </c>
      <c r="H775">
        <v>6.4213054774113614</v>
      </c>
      <c r="I775">
        <v>2.0351465608363379</v>
      </c>
      <c r="J775">
        <v>8.6020129540835205E-5</v>
      </c>
      <c r="K775">
        <v>5</v>
      </c>
      <c r="L775">
        <v>2</v>
      </c>
      <c r="M775">
        <v>1</v>
      </c>
      <c r="N775">
        <v>1</v>
      </c>
      <c r="O775">
        <v>1</v>
      </c>
      <c r="P775">
        <v>2</v>
      </c>
      <c r="Q775" s="2">
        <f>IF(COUNTBLANK(Table2[[#This Row],[P1]:[P16]])&gt;0,"",(SUM(Table2[[#This Row],[P1]:[P7]]))*(Table2[[#This Row],[P8]]/10+Table2[[#This Row],[P9]]/1000+Table2[[#This Row],[P10]]/100000)+(PRODUCT(Table2[[#This Row],[P11]:[P16]])))</f>
        <v>16.81549688648979</v>
      </c>
      <c r="R775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76" spans="1:18" x14ac:dyDescent="0.3">
      <c r="A776">
        <v>-0.42981072121058816</v>
      </c>
      <c r="B776">
        <v>-3.0902323061678136</v>
      </c>
      <c r="C776">
        <v>-3.0902323061678136</v>
      </c>
      <c r="D776">
        <v>0.66666666666666663</v>
      </c>
      <c r="E776">
        <v>0.33333333333333337</v>
      </c>
      <c r="F776">
        <v>0</v>
      </c>
      <c r="G776">
        <v>0.66666666666666663</v>
      </c>
      <c r="H776">
        <v>6.4213054774113614</v>
      </c>
      <c r="I776">
        <v>78487.677623776981</v>
      </c>
      <c r="J776">
        <v>8.6020129540835205E-5</v>
      </c>
      <c r="K776">
        <v>5</v>
      </c>
      <c r="L776">
        <v>2</v>
      </c>
      <c r="M776">
        <v>1</v>
      </c>
      <c r="N776">
        <v>1</v>
      </c>
      <c r="O776">
        <v>1</v>
      </c>
      <c r="P776">
        <v>2</v>
      </c>
      <c r="Q776" s="2">
        <f>IF(COUNTBLANK(Table2[[#This Row],[P1]:[P16]])&gt;0,"",(SUM(Table2[[#This Row],[P1]:[P7]]))*(Table2[[#This Row],[P8]]/10+Table2[[#This Row],[P9]]/1000+Table2[[#This Row],[P10]]/100000)+(PRODUCT(Table2[[#This Row],[P11]:[P16]])))</f>
        <v>-371.18680548948555</v>
      </c>
      <c r="R776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77" spans="1:18" x14ac:dyDescent="0.3">
      <c r="A777">
        <v>-0.42981072121058816</v>
      </c>
      <c r="B777">
        <v>-3.0902323061678136</v>
      </c>
      <c r="C777">
        <v>-3.0902323061678136</v>
      </c>
      <c r="D777">
        <v>0.66666666666666663</v>
      </c>
      <c r="E777">
        <v>0.33333333333333337</v>
      </c>
      <c r="F777">
        <v>0</v>
      </c>
      <c r="G777">
        <v>0.66666666666666663</v>
      </c>
      <c r="H777">
        <v>6.4213054774113614</v>
      </c>
      <c r="I777">
        <v>78487.677623776981</v>
      </c>
      <c r="J777">
        <v>112.08336052412704</v>
      </c>
      <c r="K777">
        <v>5</v>
      </c>
      <c r="L777">
        <v>2</v>
      </c>
      <c r="M777">
        <v>1</v>
      </c>
      <c r="N777">
        <v>1</v>
      </c>
      <c r="O777">
        <v>1</v>
      </c>
      <c r="P777">
        <v>2</v>
      </c>
      <c r="Q777" s="2">
        <f>IF(COUNTBLANK(Table2[[#This Row],[P1]:[P16]])&gt;0,"",(SUM(Table2[[#This Row],[P1]:[P7]]))*(Table2[[#This Row],[P8]]/10+Table2[[#This Row],[P9]]/1000+Table2[[#This Row],[P10]]/100000)+(PRODUCT(Table2[[#This Row],[P11]:[P16]])))</f>
        <v>-371.19234644795807</v>
      </c>
      <c r="R777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78" spans="1:18" x14ac:dyDescent="0.3">
      <c r="A778">
        <v>-0.42981072121058816</v>
      </c>
      <c r="B778">
        <v>-3.0902323061678136</v>
      </c>
      <c r="C778">
        <v>-3.0902323061678136</v>
      </c>
      <c r="D778">
        <v>0.66666666666666663</v>
      </c>
      <c r="E778">
        <v>0.33333333333333337</v>
      </c>
      <c r="F778">
        <v>0</v>
      </c>
      <c r="G778">
        <v>0.66666666666666663</v>
      </c>
      <c r="H778">
        <v>6.4213054774113614</v>
      </c>
      <c r="I778">
        <v>78487.677623776981</v>
      </c>
      <c r="J778">
        <v>112.08336052412704</v>
      </c>
      <c r="K778">
        <v>4</v>
      </c>
      <c r="L778">
        <v>2</v>
      </c>
      <c r="M778">
        <v>1</v>
      </c>
      <c r="N778">
        <v>1</v>
      </c>
      <c r="O778">
        <v>1</v>
      </c>
      <c r="P778">
        <v>2</v>
      </c>
      <c r="Q778" s="2">
        <f>IF(COUNTBLANK(Table2[[#This Row],[P1]:[P16]])&gt;0,"",(SUM(Table2[[#This Row],[P1]:[P7]]))*(Table2[[#This Row],[P8]]/10+Table2[[#This Row],[P9]]/1000+Table2[[#This Row],[P10]]/100000)+(PRODUCT(Table2[[#This Row],[P11]:[P16]])))</f>
        <v>-375.19234644795807</v>
      </c>
      <c r="R778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79" spans="1:18" x14ac:dyDescent="0.3">
      <c r="A779">
        <v>-0.42981072121058816</v>
      </c>
      <c r="B779">
        <v>-3.0902323061678136</v>
      </c>
      <c r="C779">
        <v>-3.0902323061678136</v>
      </c>
      <c r="D779">
        <v>0.66666666666666663</v>
      </c>
      <c r="E779">
        <v>0.33333333333333337</v>
      </c>
      <c r="F779">
        <v>0</v>
      </c>
      <c r="G779">
        <v>0.66666666666666663</v>
      </c>
      <c r="H779">
        <v>6.4213054774113614</v>
      </c>
      <c r="I779">
        <v>78487.677623776981</v>
      </c>
      <c r="J779">
        <v>112.08336052412704</v>
      </c>
      <c r="K779">
        <v>4</v>
      </c>
      <c r="L779">
        <v>1</v>
      </c>
      <c r="M779">
        <v>1</v>
      </c>
      <c r="N779">
        <v>1</v>
      </c>
      <c r="O779">
        <v>1</v>
      </c>
      <c r="P779">
        <v>2</v>
      </c>
      <c r="Q779" s="2">
        <f>IF(COUNTBLANK(Table2[[#This Row],[P1]:[P16]])&gt;0,"",(SUM(Table2[[#This Row],[P1]:[P7]]))*(Table2[[#This Row],[P8]]/10+Table2[[#This Row],[P9]]/1000+Table2[[#This Row],[P10]]/100000)+(PRODUCT(Table2[[#This Row],[P11]:[P16]])))</f>
        <v>-383.19234644795807</v>
      </c>
      <c r="R779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80" spans="1:18" x14ac:dyDescent="0.3">
      <c r="A780">
        <v>-0.42981072121058816</v>
      </c>
      <c r="B780">
        <v>-3.0902323061678136</v>
      </c>
      <c r="C780">
        <v>-3.0902323061678136</v>
      </c>
      <c r="D780">
        <v>0.66666666666666663</v>
      </c>
      <c r="E780">
        <v>0.33333333333333337</v>
      </c>
      <c r="F780">
        <v>0</v>
      </c>
      <c r="G780">
        <v>0.66666666666666663</v>
      </c>
      <c r="H780">
        <v>6.4213054774113614</v>
      </c>
      <c r="I780">
        <v>78487.677623776981</v>
      </c>
      <c r="J780">
        <v>112.08336052412704</v>
      </c>
      <c r="K780">
        <v>4</v>
      </c>
      <c r="L780">
        <v>1</v>
      </c>
      <c r="M780">
        <v>2</v>
      </c>
      <c r="N780">
        <v>1</v>
      </c>
      <c r="O780">
        <v>1</v>
      </c>
      <c r="P780">
        <v>2</v>
      </c>
      <c r="Q780" s="2">
        <f>IF(COUNTBLANK(Table2[[#This Row],[P1]:[P16]])&gt;0,"",(SUM(Table2[[#This Row],[P1]:[P7]]))*(Table2[[#This Row],[P8]]/10+Table2[[#This Row],[P9]]/1000+Table2[[#This Row],[P10]]/100000)+(PRODUCT(Table2[[#This Row],[P11]:[P16]])))</f>
        <v>-375.19234644795807</v>
      </c>
      <c r="R780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81" spans="1:18" x14ac:dyDescent="0.3">
      <c r="A781">
        <v>-0.42981072121058816</v>
      </c>
      <c r="B781">
        <v>-3.0902323061678136</v>
      </c>
      <c r="C781">
        <v>-3.0902323061678136</v>
      </c>
      <c r="D781">
        <v>0.66666666666666663</v>
      </c>
      <c r="E781">
        <v>0.33333333333333337</v>
      </c>
      <c r="F781">
        <v>0</v>
      </c>
      <c r="G781">
        <v>0.66666666666666663</v>
      </c>
      <c r="H781">
        <v>6.4213054774113614</v>
      </c>
      <c r="I781">
        <v>78487.677623776981</v>
      </c>
      <c r="J781">
        <v>112.08336052412704</v>
      </c>
      <c r="K781">
        <v>4</v>
      </c>
      <c r="L781">
        <v>1</v>
      </c>
      <c r="M781">
        <v>2</v>
      </c>
      <c r="N781">
        <v>2</v>
      </c>
      <c r="O781">
        <v>1</v>
      </c>
      <c r="P781">
        <v>2</v>
      </c>
      <c r="Q781" s="2">
        <f>IF(COUNTBLANK(Table2[[#This Row],[P1]:[P16]])&gt;0,"",(SUM(Table2[[#This Row],[P1]:[P7]]))*(Table2[[#This Row],[P8]]/10+Table2[[#This Row],[P9]]/1000+Table2[[#This Row],[P10]]/100000)+(PRODUCT(Table2[[#This Row],[P11]:[P16]])))</f>
        <v>-359.19234644795807</v>
      </c>
      <c r="R781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82" spans="1:18" x14ac:dyDescent="0.3">
      <c r="A782">
        <v>-0.42981072121058816</v>
      </c>
      <c r="B782">
        <v>-3.0902323061678136</v>
      </c>
      <c r="C782">
        <v>-3.0902323061678136</v>
      </c>
      <c r="D782">
        <v>0.66666666666666663</v>
      </c>
      <c r="E782">
        <v>0.33333333333333337</v>
      </c>
      <c r="F782">
        <v>0</v>
      </c>
      <c r="G782">
        <v>0.66666666666666663</v>
      </c>
      <c r="H782">
        <v>6.4213054774113614</v>
      </c>
      <c r="I782">
        <v>78487.677623776981</v>
      </c>
      <c r="J782">
        <v>112.08336052412704</v>
      </c>
      <c r="K782">
        <v>4</v>
      </c>
      <c r="L782">
        <v>1</v>
      </c>
      <c r="M782">
        <v>2</v>
      </c>
      <c r="N782">
        <v>2</v>
      </c>
      <c r="O782">
        <v>2</v>
      </c>
      <c r="P782">
        <v>2</v>
      </c>
      <c r="Q782" s="2">
        <f>IF(COUNTBLANK(Table2[[#This Row],[P1]:[P16]])&gt;0,"",(SUM(Table2[[#This Row],[P1]:[P7]]))*(Table2[[#This Row],[P8]]/10+Table2[[#This Row],[P9]]/1000+Table2[[#This Row],[P10]]/100000)+(PRODUCT(Table2[[#This Row],[P11]:[P16]])))</f>
        <v>-327.19234644795807</v>
      </c>
      <c r="R782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83" spans="1:18" x14ac:dyDescent="0.3">
      <c r="A783">
        <v>-0.42981072121058816</v>
      </c>
      <c r="B783">
        <v>-3.0902323061678136</v>
      </c>
      <c r="C783">
        <v>-3.0902323061678136</v>
      </c>
      <c r="D783">
        <v>0.66666666666666663</v>
      </c>
      <c r="E783">
        <v>0.33333333333333337</v>
      </c>
      <c r="F783">
        <v>0</v>
      </c>
      <c r="G783">
        <v>0.66666666666666663</v>
      </c>
      <c r="H783">
        <v>6.4213054774113614</v>
      </c>
      <c r="I783">
        <v>78487.677623776981</v>
      </c>
      <c r="J783">
        <v>112.08336052412704</v>
      </c>
      <c r="K783">
        <v>4</v>
      </c>
      <c r="L783">
        <v>1</v>
      </c>
      <c r="M783">
        <v>2</v>
      </c>
      <c r="N783">
        <v>2</v>
      </c>
      <c r="O783">
        <v>2</v>
      </c>
      <c r="P783">
        <v>4</v>
      </c>
      <c r="Q783" s="2">
        <f>IF(COUNTBLANK(Table2[[#This Row],[P1]:[P16]])&gt;0,"",(SUM(Table2[[#This Row],[P1]:[P7]]))*(Table2[[#This Row],[P8]]/10+Table2[[#This Row],[P9]]/1000+Table2[[#This Row],[P10]]/100000)+(PRODUCT(Table2[[#This Row],[P11]:[P16]])))</f>
        <v>-263.19234644795807</v>
      </c>
      <c r="R783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784" spans="1:18" x14ac:dyDescent="0.3">
      <c r="A784">
        <v>0.42981072121058789</v>
      </c>
      <c r="B784">
        <v>-3.0902323061678136</v>
      </c>
      <c r="C784">
        <v>-0.4298107212105885</v>
      </c>
      <c r="D784">
        <v>1</v>
      </c>
      <c r="E784">
        <v>0.33333333333333331</v>
      </c>
      <c r="F784">
        <v>1</v>
      </c>
      <c r="G784">
        <v>1</v>
      </c>
      <c r="H784">
        <v>5.6253921805486176E-3</v>
      </c>
      <c r="I784">
        <v>78487.677623776981</v>
      </c>
      <c r="J784">
        <v>8.6020129540835205E-5</v>
      </c>
      <c r="K784">
        <v>4</v>
      </c>
      <c r="L784">
        <v>1</v>
      </c>
      <c r="M784">
        <v>1</v>
      </c>
      <c r="N784">
        <v>1</v>
      </c>
      <c r="O784">
        <v>2</v>
      </c>
      <c r="P784">
        <v>4</v>
      </c>
      <c r="Q784" s="2">
        <f>IF(COUNTBLANK(Table2[[#This Row],[P1]:[P16]])&gt;0,"",(SUM(Table2[[#This Row],[P1]:[P7]]))*(Table2[[#This Row],[P8]]/10+Table2[[#This Row],[P9]]/1000+Table2[[#This Row],[P10]]/100000)+(PRODUCT(Table2[[#This Row],[P11]:[P16]])))</f>
        <v>51.080571804247164</v>
      </c>
      <c r="R784" s="2">
        <f>IF(COUNTBLANK(Table2[[#This Row],[P1]:[P16]])&gt;0,"",(Table2[[#This Row],[P1]]^2+(Table2[[#This Row],[P2]]*Table2[[#This Row],[P3]])+EXP(Table2[[#This Row],[P4]]+Table2[[#This Row],[P5]]+Table2[[#This Row],[P6]]+Table2[[#This Row],[P7]])))</f>
        <v>29.544577126815938</v>
      </c>
    </row>
    <row r="785" spans="1:18" x14ac:dyDescent="0.3">
      <c r="A785">
        <v>-3.0902323061678136</v>
      </c>
      <c r="B785">
        <v>-3.0902323061678136</v>
      </c>
      <c r="C785">
        <v>-0.4298107212105885</v>
      </c>
      <c r="D785">
        <v>1</v>
      </c>
      <c r="E785">
        <v>0.33333333333333331</v>
      </c>
      <c r="F785">
        <v>1</v>
      </c>
      <c r="G785">
        <v>1</v>
      </c>
      <c r="H785">
        <v>5.6253921805486176E-3</v>
      </c>
      <c r="I785">
        <v>78487.677623776981</v>
      </c>
      <c r="J785">
        <v>8.6020129540835205E-5</v>
      </c>
      <c r="K785">
        <v>4</v>
      </c>
      <c r="L785">
        <v>1</v>
      </c>
      <c r="M785">
        <v>1</v>
      </c>
      <c r="N785">
        <v>1</v>
      </c>
      <c r="O785">
        <v>2</v>
      </c>
      <c r="P785">
        <v>4</v>
      </c>
      <c r="Q785" s="2">
        <f>IF(COUNTBLANK(Table2[[#This Row],[P1]:[P16]])&gt;0,"",(SUM(Table2[[#This Row],[P1]:[P7]]))*(Table2[[#This Row],[P8]]/10+Table2[[#This Row],[P9]]/1000+Table2[[#This Row],[P10]]/100000)+(PRODUCT(Table2[[#This Row],[P11]:[P16]])))</f>
        <v>-225.20141071573289</v>
      </c>
      <c r="R785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38.909375576831621</v>
      </c>
    </row>
    <row r="786" spans="1:18" x14ac:dyDescent="0.3">
      <c r="A786">
        <v>-3.0902323061678136</v>
      </c>
      <c r="B786">
        <v>0.42981072121058789</v>
      </c>
      <c r="C786">
        <v>-0.4298107212105885</v>
      </c>
      <c r="D786">
        <v>1</v>
      </c>
      <c r="E786">
        <v>0.33333333333333331</v>
      </c>
      <c r="F786">
        <v>1</v>
      </c>
      <c r="G786">
        <v>1</v>
      </c>
      <c r="H786">
        <v>5.6253921805486176E-3</v>
      </c>
      <c r="I786">
        <v>78487.677623776981</v>
      </c>
      <c r="J786">
        <v>8.6020129540835205E-5</v>
      </c>
      <c r="K786">
        <v>4</v>
      </c>
      <c r="L786">
        <v>1</v>
      </c>
      <c r="M786">
        <v>1</v>
      </c>
      <c r="N786">
        <v>1</v>
      </c>
      <c r="O786">
        <v>2</v>
      </c>
      <c r="P786">
        <v>4</v>
      </c>
      <c r="Q786" s="2">
        <f>IF(COUNTBLANK(Table2[[#This Row],[P1]:[P16]])&gt;0,"",(SUM(Table2[[#This Row],[P1]:[P7]]))*(Table2[[#This Row],[P8]]/10+Table2[[#This Row],[P9]]/1000+Table2[[#This Row],[P10]]/100000)+(PRODUCT(Table2[[#This Row],[P11]:[P16]])))</f>
        <v>51.080571804247164</v>
      </c>
      <c r="R786" s="2">
        <f>IF(COUNTBLANK(Table2[[#This Row],[P1]:[P16]])&gt;0,"",(Table2[[#This Row],[P1]]^2+(Table2[[#This Row],[P2]]*Table2[[#This Row],[P3]])+EXP(Table2[[#This Row],[P4]]+Table2[[#This Row],[P5]]+Table2[[#This Row],[P6]]+Table2[[#This Row],[P7]])))</f>
        <v>37.396423344541802</v>
      </c>
    </row>
    <row r="787" spans="1:18" x14ac:dyDescent="0.3">
      <c r="A787">
        <v>-3.0902323061678136</v>
      </c>
      <c r="B787">
        <v>0.42981072121058789</v>
      </c>
      <c r="C787">
        <v>3.0902323061678136</v>
      </c>
      <c r="D787">
        <v>1</v>
      </c>
      <c r="E787">
        <v>0.33333333333333331</v>
      </c>
      <c r="F787">
        <v>1</v>
      </c>
      <c r="G787">
        <v>1</v>
      </c>
      <c r="H787">
        <v>5.6253921805486176E-3</v>
      </c>
      <c r="I787">
        <v>78487.677623776981</v>
      </c>
      <c r="J787">
        <v>8.6020129540835205E-5</v>
      </c>
      <c r="K787">
        <v>4</v>
      </c>
      <c r="L787">
        <v>1</v>
      </c>
      <c r="M787">
        <v>1</v>
      </c>
      <c r="N787">
        <v>1</v>
      </c>
      <c r="O787">
        <v>2</v>
      </c>
      <c r="P787">
        <v>4</v>
      </c>
      <c r="Q787" s="2">
        <f>IF(COUNTBLANK(Table2[[#This Row],[P1]:[P16]])&gt;0,"",(SUM(Table2[[#This Row],[P1]:[P7]]))*(Table2[[#This Row],[P8]]/10+Table2[[#This Row],[P9]]/1000+Table2[[#This Row],[P10]]/100000)+(PRODUCT(Table2[[#This Row],[P11]:[P16]])))</f>
        <v>327.36255432422718</v>
      </c>
      <c r="R787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788" spans="1:18" x14ac:dyDescent="0.3">
      <c r="A788">
        <v>-3.0902323061678136</v>
      </c>
      <c r="B788">
        <v>0.42981072121058789</v>
      </c>
      <c r="C788">
        <v>3.0902323061678136</v>
      </c>
      <c r="D788">
        <v>0.33333333333333337</v>
      </c>
      <c r="E788">
        <v>0.33333333333333331</v>
      </c>
      <c r="F788">
        <v>1</v>
      </c>
      <c r="G788">
        <v>1</v>
      </c>
      <c r="H788">
        <v>5.6253921805486176E-3</v>
      </c>
      <c r="I788">
        <v>78487.677623776981</v>
      </c>
      <c r="J788">
        <v>8.6020129540835205E-5</v>
      </c>
      <c r="K788">
        <v>4</v>
      </c>
      <c r="L788">
        <v>1</v>
      </c>
      <c r="M788">
        <v>1</v>
      </c>
      <c r="N788">
        <v>1</v>
      </c>
      <c r="O788">
        <v>2</v>
      </c>
      <c r="P788">
        <v>4</v>
      </c>
      <c r="Q788" s="2">
        <f>IF(COUNTBLANK(Table2[[#This Row],[P1]:[P16]])&gt;0,"",(SUM(Table2[[#This Row],[P1]:[P7]]))*(Table2[[#This Row],[P8]]/10+Table2[[#This Row],[P9]]/1000+Table2[[#This Row],[P10]]/100000)+(PRODUCT(Table2[[#This Row],[P11]:[P16]])))</f>
        <v>275.03706088165706</v>
      </c>
      <c r="R788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789" spans="1:18" x14ac:dyDescent="0.3">
      <c r="A789">
        <v>-3.0902323061678136</v>
      </c>
      <c r="B789">
        <v>0.42981072121058789</v>
      </c>
      <c r="C789">
        <v>3.0902323061678136</v>
      </c>
      <c r="D789">
        <v>0.33333333333333337</v>
      </c>
      <c r="E789">
        <v>1</v>
      </c>
      <c r="F789">
        <v>1</v>
      </c>
      <c r="G789">
        <v>1</v>
      </c>
      <c r="H789">
        <v>5.6253921805486176E-3</v>
      </c>
      <c r="I789">
        <v>78487.677623776981</v>
      </c>
      <c r="J789">
        <v>8.6020129540835205E-5</v>
      </c>
      <c r="K789">
        <v>4</v>
      </c>
      <c r="L789">
        <v>1</v>
      </c>
      <c r="M789">
        <v>1</v>
      </c>
      <c r="N789">
        <v>1</v>
      </c>
      <c r="O789">
        <v>2</v>
      </c>
      <c r="P789">
        <v>4</v>
      </c>
      <c r="Q789" s="2">
        <f>IF(COUNTBLANK(Table2[[#This Row],[P1]:[P16]])&gt;0,"",(SUM(Table2[[#This Row],[P1]:[P7]]))*(Table2[[#This Row],[P8]]/10+Table2[[#This Row],[P9]]/1000+Table2[[#This Row],[P10]]/100000)+(PRODUCT(Table2[[#This Row],[P11]:[P16]])))</f>
        <v>327.36255432422723</v>
      </c>
      <c r="R789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38.909375576831629</v>
      </c>
    </row>
    <row r="790" spans="1:18" x14ac:dyDescent="0.3">
      <c r="A790">
        <v>-3.0902323061678136</v>
      </c>
      <c r="B790">
        <v>0.42981072121058789</v>
      </c>
      <c r="C790">
        <v>3.0902323061678136</v>
      </c>
      <c r="D790">
        <v>0.33333333333333337</v>
      </c>
      <c r="E790">
        <v>1</v>
      </c>
      <c r="F790">
        <v>0.33333333333333337</v>
      </c>
      <c r="G790">
        <v>1</v>
      </c>
      <c r="H790">
        <v>5.6253921805486176E-3</v>
      </c>
      <c r="I790">
        <v>78487.677623776981</v>
      </c>
      <c r="J790">
        <v>8.6020129540835205E-5</v>
      </c>
      <c r="K790">
        <v>4</v>
      </c>
      <c r="L790">
        <v>1</v>
      </c>
      <c r="M790">
        <v>1</v>
      </c>
      <c r="N790">
        <v>1</v>
      </c>
      <c r="O790">
        <v>2</v>
      </c>
      <c r="P790">
        <v>4</v>
      </c>
      <c r="Q790" s="2">
        <f>IF(COUNTBLANK(Table2[[#This Row],[P1]:[P16]])&gt;0,"",(SUM(Table2[[#This Row],[P1]:[P7]]))*(Table2[[#This Row],[P8]]/10+Table2[[#This Row],[P9]]/1000+Table2[[#This Row],[P10]]/100000)+(PRODUCT(Table2[[#This Row],[P11]:[P16]])))</f>
        <v>275.03706088165706</v>
      </c>
      <c r="R790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25.269666777455388</v>
      </c>
    </row>
    <row r="791" spans="1:18" x14ac:dyDescent="0.3">
      <c r="A791">
        <v>-3.0902323061678136</v>
      </c>
      <c r="B791">
        <v>0.42981072121058789</v>
      </c>
      <c r="C791">
        <v>3.0902323061678136</v>
      </c>
      <c r="D791">
        <v>0.33333333333333337</v>
      </c>
      <c r="E791">
        <v>1</v>
      </c>
      <c r="F791">
        <v>0.33333333333333337</v>
      </c>
      <c r="G791">
        <v>0.33333333333333337</v>
      </c>
      <c r="H791">
        <v>5.6253921805486176E-3</v>
      </c>
      <c r="I791">
        <v>78487.677623776981</v>
      </c>
      <c r="J791">
        <v>8.6020129540835205E-5</v>
      </c>
      <c r="K791">
        <v>4</v>
      </c>
      <c r="L791">
        <v>1</v>
      </c>
      <c r="M791">
        <v>1</v>
      </c>
      <c r="N791">
        <v>1</v>
      </c>
      <c r="O791">
        <v>2</v>
      </c>
      <c r="P791">
        <v>4</v>
      </c>
      <c r="Q791" s="2">
        <f>IF(COUNTBLANK(Table2[[#This Row],[P1]:[P16]])&gt;0,"",(SUM(Table2[[#This Row],[P1]:[P7]]))*(Table2[[#This Row],[P8]]/10+Table2[[#This Row],[P9]]/1000+Table2[[#This Row],[P10]]/100000)+(PRODUCT(Table2[[#This Row],[P11]:[P16]])))</f>
        <v>222.71156743908693</v>
      </c>
      <c r="R791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792" spans="1:18" x14ac:dyDescent="0.3">
      <c r="A792">
        <v>-3.0902323061678136</v>
      </c>
      <c r="B792">
        <v>0.42981072121058789</v>
      </c>
      <c r="C792">
        <v>3.0902323061678136</v>
      </c>
      <c r="D792">
        <v>0.33333333333333337</v>
      </c>
      <c r="E792">
        <v>1</v>
      </c>
      <c r="F792">
        <v>0.33333333333333337</v>
      </c>
      <c r="G792">
        <v>0.33333333333333337</v>
      </c>
      <c r="H792">
        <v>6.4213054774113614</v>
      </c>
      <c r="I792">
        <v>78487.677623776981</v>
      </c>
      <c r="J792">
        <v>8.6020129540835205E-5</v>
      </c>
      <c r="K792">
        <v>4</v>
      </c>
      <c r="L792">
        <v>1</v>
      </c>
      <c r="M792">
        <v>1</v>
      </c>
      <c r="N792">
        <v>1</v>
      </c>
      <c r="O792">
        <v>2</v>
      </c>
      <c r="P792">
        <v>4</v>
      </c>
      <c r="Q792" s="2">
        <f>IF(COUNTBLANK(Table2[[#This Row],[P1]:[P16]])&gt;0,"",(SUM(Table2[[#This Row],[P1]:[P7]]))*(Table2[[#This Row],[P8]]/10+Table2[[#This Row],[P9]]/1000+Table2[[#This Row],[P10]]/100000)+(PRODUCT(Table2[[#This Row],[P11]:[P16]])))</f>
        <v>224.27045626458204</v>
      </c>
      <c r="R792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793" spans="1:18" x14ac:dyDescent="0.3">
      <c r="A793">
        <v>-3.0902323061678136</v>
      </c>
      <c r="B793">
        <v>0.42981072121058789</v>
      </c>
      <c r="C793">
        <v>3.0902323061678136</v>
      </c>
      <c r="D793">
        <v>0.33333333333333337</v>
      </c>
      <c r="E793">
        <v>1</v>
      </c>
      <c r="F793">
        <v>0.33333333333333337</v>
      </c>
      <c r="G793">
        <v>0.33333333333333337</v>
      </c>
      <c r="H793">
        <v>6.4213054774113614</v>
      </c>
      <c r="I793">
        <v>2.0351465608363402</v>
      </c>
      <c r="J793">
        <v>8.6020129540835205E-5</v>
      </c>
      <c r="K793">
        <v>4</v>
      </c>
      <c r="L793">
        <v>1</v>
      </c>
      <c r="M793">
        <v>1</v>
      </c>
      <c r="N793">
        <v>1</v>
      </c>
      <c r="O793">
        <v>2</v>
      </c>
      <c r="P793">
        <v>4</v>
      </c>
      <c r="Q793" s="2">
        <f>IF(COUNTBLANK(Table2[[#This Row],[P1]:[P16]])&gt;0,"",(SUM(Table2[[#This Row],[P1]:[P7]]))*(Table2[[#This Row],[P8]]/10+Table2[[#This Row],[P9]]/1000+Table2[[#This Row],[P10]]/100000)+(PRODUCT(Table2[[#This Row],[P11]:[P16]])))</f>
        <v>33.565200712341124</v>
      </c>
      <c r="R793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794" spans="1:18" x14ac:dyDescent="0.3">
      <c r="A794">
        <v>-3.0902323061678136</v>
      </c>
      <c r="B794">
        <v>0.42981072121058789</v>
      </c>
      <c r="C794">
        <v>3.0902323061678136</v>
      </c>
      <c r="D794">
        <v>0.33333333333333337</v>
      </c>
      <c r="E794">
        <v>1</v>
      </c>
      <c r="F794">
        <v>0.33333333333333337</v>
      </c>
      <c r="G794">
        <v>0.33333333333333337</v>
      </c>
      <c r="H794">
        <v>6.4213054774113614</v>
      </c>
      <c r="I794">
        <v>2.0351465608363402</v>
      </c>
      <c r="J794">
        <v>112.08336052412704</v>
      </c>
      <c r="K794">
        <v>4</v>
      </c>
      <c r="L794">
        <v>1</v>
      </c>
      <c r="M794">
        <v>1</v>
      </c>
      <c r="N794">
        <v>1</v>
      </c>
      <c r="O794">
        <v>2</v>
      </c>
      <c r="P794">
        <v>4</v>
      </c>
      <c r="Q794" s="2">
        <f>IF(COUNTBLANK(Table2[[#This Row],[P1]:[P16]])&gt;0,"",(SUM(Table2[[#This Row],[P1]:[P7]]))*(Table2[[#This Row],[P8]]/10+Table2[[#This Row],[P9]]/1000+Table2[[#This Row],[P10]]/100000)+(PRODUCT(Table2[[#This Row],[P11]:[P16]])))</f>
        <v>33.567924123761706</v>
      </c>
      <c r="R794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795" spans="1:18" x14ac:dyDescent="0.3">
      <c r="A795">
        <v>-3.0902323061678136</v>
      </c>
      <c r="B795">
        <v>0.42981072121058789</v>
      </c>
      <c r="C795">
        <v>3.0902323061678136</v>
      </c>
      <c r="D795">
        <v>0.33333333333333337</v>
      </c>
      <c r="E795">
        <v>1</v>
      </c>
      <c r="F795">
        <v>0.33333333333333337</v>
      </c>
      <c r="G795">
        <v>0.33333333333333337</v>
      </c>
      <c r="H795">
        <v>6.4213054774113614</v>
      </c>
      <c r="I795">
        <v>2.0351465608363402</v>
      </c>
      <c r="J795">
        <v>112.08336052412704</v>
      </c>
      <c r="K795">
        <v>3</v>
      </c>
      <c r="L795">
        <v>1</v>
      </c>
      <c r="M795">
        <v>1</v>
      </c>
      <c r="N795">
        <v>1</v>
      </c>
      <c r="O795">
        <v>2</v>
      </c>
      <c r="P795">
        <v>4</v>
      </c>
      <c r="Q795" s="2">
        <f>IF(COUNTBLANK(Table2[[#This Row],[P1]:[P16]])&gt;0,"",(SUM(Table2[[#This Row],[P1]:[P7]]))*(Table2[[#This Row],[P8]]/10+Table2[[#This Row],[P9]]/1000+Table2[[#This Row],[P10]]/100000)+(PRODUCT(Table2[[#This Row],[P11]:[P16]])))</f>
        <v>25.567924123761703</v>
      </c>
      <c r="R795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796" spans="1:18" x14ac:dyDescent="0.3">
      <c r="A796">
        <v>-3.0902323061678136</v>
      </c>
      <c r="B796">
        <v>0.42981072121058789</v>
      </c>
      <c r="C796">
        <v>3.0902323061678136</v>
      </c>
      <c r="D796">
        <v>0.33333333333333337</v>
      </c>
      <c r="E796">
        <v>1</v>
      </c>
      <c r="F796">
        <v>0.33333333333333337</v>
      </c>
      <c r="G796">
        <v>0.33333333333333337</v>
      </c>
      <c r="H796">
        <v>6.4213054774113614</v>
      </c>
      <c r="I796">
        <v>2.0351465608363402</v>
      </c>
      <c r="J796">
        <v>112.08336052412704</v>
      </c>
      <c r="K796">
        <v>3</v>
      </c>
      <c r="L796">
        <v>3</v>
      </c>
      <c r="M796">
        <v>1</v>
      </c>
      <c r="N796">
        <v>1</v>
      </c>
      <c r="O796">
        <v>2</v>
      </c>
      <c r="P796">
        <v>4</v>
      </c>
      <c r="Q796" s="2">
        <f>IF(COUNTBLANK(Table2[[#This Row],[P1]:[P16]])&gt;0,"",(SUM(Table2[[#This Row],[P1]:[P7]]))*(Table2[[#This Row],[P8]]/10+Table2[[#This Row],[P9]]/1000+Table2[[#This Row],[P10]]/100000)+(PRODUCT(Table2[[#This Row],[P11]:[P16]])))</f>
        <v>73.567924123761699</v>
      </c>
      <c r="R796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797" spans="1:18" x14ac:dyDescent="0.3">
      <c r="A797">
        <v>-3.0902323061678136</v>
      </c>
      <c r="B797">
        <v>0.42981072121058789</v>
      </c>
      <c r="C797">
        <v>3.0902323061678136</v>
      </c>
      <c r="D797">
        <v>0.33333333333333337</v>
      </c>
      <c r="E797">
        <v>1</v>
      </c>
      <c r="F797">
        <v>0.33333333333333337</v>
      </c>
      <c r="G797">
        <v>0.33333333333333337</v>
      </c>
      <c r="H797">
        <v>6.4213054774113614</v>
      </c>
      <c r="I797">
        <v>2.0351465608363402</v>
      </c>
      <c r="J797">
        <v>112.08336052412704</v>
      </c>
      <c r="K797">
        <v>3</v>
      </c>
      <c r="L797">
        <v>3</v>
      </c>
      <c r="M797">
        <v>2</v>
      </c>
      <c r="N797">
        <v>1</v>
      </c>
      <c r="O797">
        <v>2</v>
      </c>
      <c r="P797">
        <v>4</v>
      </c>
      <c r="Q797" s="2">
        <f>IF(COUNTBLANK(Table2[[#This Row],[P1]:[P16]])&gt;0,"",(SUM(Table2[[#This Row],[P1]:[P7]]))*(Table2[[#This Row],[P8]]/10+Table2[[#This Row],[P9]]/1000+Table2[[#This Row],[P10]]/100000)+(PRODUCT(Table2[[#This Row],[P11]:[P16]])))</f>
        <v>145.56792412376171</v>
      </c>
      <c r="R797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798" spans="1:18" x14ac:dyDescent="0.3">
      <c r="A798">
        <v>-3.0902323061678136</v>
      </c>
      <c r="B798">
        <v>0.42981072121058789</v>
      </c>
      <c r="C798">
        <v>3.0902323061678136</v>
      </c>
      <c r="D798">
        <v>0.33333333333333337</v>
      </c>
      <c r="E798">
        <v>1</v>
      </c>
      <c r="F798">
        <v>0.33333333333333337</v>
      </c>
      <c r="G798">
        <v>0.33333333333333337</v>
      </c>
      <c r="H798">
        <v>6.4213054774113614</v>
      </c>
      <c r="I798">
        <v>2.0351465608363402</v>
      </c>
      <c r="J798">
        <v>112.08336052412704</v>
      </c>
      <c r="K798">
        <v>3</v>
      </c>
      <c r="L798">
        <v>3</v>
      </c>
      <c r="M798">
        <v>2</v>
      </c>
      <c r="N798">
        <v>2</v>
      </c>
      <c r="O798">
        <v>2</v>
      </c>
      <c r="P798">
        <v>4</v>
      </c>
      <c r="Q798" s="2">
        <f>IF(COUNTBLANK(Table2[[#This Row],[P1]:[P16]])&gt;0,"",(SUM(Table2[[#This Row],[P1]:[P7]]))*(Table2[[#This Row],[P8]]/10+Table2[[#This Row],[P9]]/1000+Table2[[#This Row],[P10]]/100000)+(PRODUCT(Table2[[#This Row],[P11]:[P16]])))</f>
        <v>289.56792412376171</v>
      </c>
      <c r="R798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799" spans="1:18" x14ac:dyDescent="0.3">
      <c r="A799">
        <v>-3.0902323061678136</v>
      </c>
      <c r="B799">
        <v>0.42981072121058789</v>
      </c>
      <c r="C799">
        <v>3.0902323061678136</v>
      </c>
      <c r="D799">
        <v>0.33333333333333337</v>
      </c>
      <c r="E799">
        <v>1</v>
      </c>
      <c r="F799">
        <v>0.33333333333333337</v>
      </c>
      <c r="G799">
        <v>0.33333333333333337</v>
      </c>
      <c r="H799">
        <v>6.4213054774113614</v>
      </c>
      <c r="I799">
        <v>2.0351465608363402</v>
      </c>
      <c r="J799">
        <v>112.08336052412704</v>
      </c>
      <c r="K799">
        <v>3</v>
      </c>
      <c r="L799">
        <v>3</v>
      </c>
      <c r="M799">
        <v>2</v>
      </c>
      <c r="N799">
        <v>2</v>
      </c>
      <c r="O799">
        <v>1</v>
      </c>
      <c r="P799">
        <v>4</v>
      </c>
      <c r="Q799" s="2">
        <f>IF(COUNTBLANK(Table2[[#This Row],[P1]:[P16]])&gt;0,"",(SUM(Table2[[#This Row],[P1]:[P7]]))*(Table2[[#This Row],[P8]]/10+Table2[[#This Row],[P9]]/1000+Table2[[#This Row],[P10]]/100000)+(PRODUCT(Table2[[#This Row],[P11]:[P16]])))</f>
        <v>145.56792412376171</v>
      </c>
      <c r="R799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800" spans="1:18" x14ac:dyDescent="0.3">
      <c r="A800">
        <v>-3.0902323061678136</v>
      </c>
      <c r="B800">
        <v>0.42981072121058789</v>
      </c>
      <c r="C800">
        <v>3.0902323061678136</v>
      </c>
      <c r="D800">
        <v>0.33333333333333337</v>
      </c>
      <c r="E800">
        <v>1</v>
      </c>
      <c r="F800">
        <v>0.33333333333333337</v>
      </c>
      <c r="G800">
        <v>0.33333333333333337</v>
      </c>
      <c r="H800">
        <v>6.4213054774113614</v>
      </c>
      <c r="I800">
        <v>2.0351465608363402</v>
      </c>
      <c r="J800">
        <v>112.08336052412704</v>
      </c>
      <c r="K800">
        <v>3</v>
      </c>
      <c r="L800">
        <v>3</v>
      </c>
      <c r="M800">
        <v>2</v>
      </c>
      <c r="N800">
        <v>2</v>
      </c>
      <c r="O800">
        <v>1</v>
      </c>
      <c r="P800">
        <v>2</v>
      </c>
      <c r="Q800" s="2">
        <f>IF(COUNTBLANK(Table2[[#This Row],[P1]:[P16]])&gt;0,"",(SUM(Table2[[#This Row],[P1]:[P7]]))*(Table2[[#This Row],[P8]]/10+Table2[[#This Row],[P9]]/1000+Table2[[#This Row],[P10]]/100000)+(PRODUCT(Table2[[#This Row],[P11]:[P16]])))</f>
        <v>73.567924123761699</v>
      </c>
      <c r="R800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801" spans="1:18" x14ac:dyDescent="0.3">
      <c r="A801">
        <v>-3.0902323061678136</v>
      </c>
      <c r="B801">
        <v>3.0902323061678136</v>
      </c>
      <c r="C801">
        <v>-0.4298107212105885</v>
      </c>
      <c r="D801">
        <v>0</v>
      </c>
      <c r="E801">
        <v>1</v>
      </c>
      <c r="F801">
        <v>1</v>
      </c>
      <c r="G801">
        <v>0.66666666666666663</v>
      </c>
      <c r="H801">
        <v>1.1507093261523842</v>
      </c>
      <c r="I801">
        <v>78487.677623776981</v>
      </c>
      <c r="J801">
        <v>112.08336052412704</v>
      </c>
      <c r="K801">
        <v>2</v>
      </c>
      <c r="L801">
        <v>3</v>
      </c>
      <c r="M801">
        <v>1</v>
      </c>
      <c r="N801">
        <v>1</v>
      </c>
      <c r="O801">
        <v>1</v>
      </c>
      <c r="P801">
        <v>4</v>
      </c>
      <c r="Q801" s="2">
        <f>IF(COUNTBLANK(Table2[[#This Row],[P1]:[P16]])&gt;0,"",(SUM(Table2[[#This Row],[P1]:[P7]]))*(Table2[[#This Row],[P8]]/10+Table2[[#This Row],[P9]]/1000+Table2[[#This Row],[P10]]/100000)+(PRODUCT(Table2[[#This Row],[P11]:[P16]])))</f>
        <v>199.82553258086884</v>
      </c>
      <c r="R801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802" spans="1:18" x14ac:dyDescent="0.3">
      <c r="A802">
        <v>0.42981072121058789</v>
      </c>
      <c r="B802">
        <v>3.0902323061678136</v>
      </c>
      <c r="C802">
        <v>-0.4298107212105885</v>
      </c>
      <c r="D802">
        <v>0</v>
      </c>
      <c r="E802">
        <v>1</v>
      </c>
      <c r="F802">
        <v>1</v>
      </c>
      <c r="G802">
        <v>0.66666666666666663</v>
      </c>
      <c r="H802">
        <v>1.1507093261523842</v>
      </c>
      <c r="I802">
        <v>78487.677623776981</v>
      </c>
      <c r="J802">
        <v>112.08336052412704</v>
      </c>
      <c r="K802">
        <v>2</v>
      </c>
      <c r="L802">
        <v>3</v>
      </c>
      <c r="M802">
        <v>1</v>
      </c>
      <c r="N802">
        <v>1</v>
      </c>
      <c r="O802">
        <v>1</v>
      </c>
      <c r="P802">
        <v>4</v>
      </c>
      <c r="Q802" s="2">
        <f>IF(COUNTBLANK(Table2[[#This Row],[P1]:[P16]])&gt;0,"",(SUM(Table2[[#This Row],[P1]:[P7]]))*(Table2[[#This Row],[P8]]/10+Table2[[#This Row],[P9]]/1000+Table2[[#This Row],[P10]]/100000)+(PRODUCT(Table2[[#This Row],[P11]:[P16]])))</f>
        <v>476.51453495209199</v>
      </c>
      <c r="R802" s="2">
        <f>IF(COUNTBLANK(Table2[[#This Row],[P1]:[P16]])&gt;0,"",(Table2[[#This Row],[P1]]^2+(Table2[[#This Row],[P2]]*Table2[[#This Row],[P3]])+EXP(Table2[[#This Row],[P4]]+Table2[[#This Row],[P5]]+Table2[[#This Row],[P6]]+Table2[[#This Row],[P7]])))</f>
        <v>13.24843837499521</v>
      </c>
    </row>
    <row r="803" spans="1:18" x14ac:dyDescent="0.3">
      <c r="A803">
        <v>0.42981072121058789</v>
      </c>
      <c r="B803">
        <v>-0.42981072121058816</v>
      </c>
      <c r="C803">
        <v>-0.4298107212105885</v>
      </c>
      <c r="D803">
        <v>0</v>
      </c>
      <c r="E803">
        <v>1</v>
      </c>
      <c r="F803">
        <v>1</v>
      </c>
      <c r="G803">
        <v>0.66666666666666663</v>
      </c>
      <c r="H803">
        <v>1.1507093261523842</v>
      </c>
      <c r="I803">
        <v>78487.677623776981</v>
      </c>
      <c r="J803">
        <v>112.08336052412704</v>
      </c>
      <c r="K803">
        <v>2</v>
      </c>
      <c r="L803">
        <v>3</v>
      </c>
      <c r="M803">
        <v>1</v>
      </c>
      <c r="N803">
        <v>1</v>
      </c>
      <c r="O803">
        <v>1</v>
      </c>
      <c r="P803">
        <v>4</v>
      </c>
      <c r="Q803" s="2">
        <f>IF(COUNTBLANK(Table2[[#This Row],[P1]:[P16]])&gt;0,"",(SUM(Table2[[#This Row],[P1]:[P7]]))*(Table2[[#This Row],[P8]]/10+Table2[[#This Row],[P9]]/1000+Table2[[#This Row],[P10]]/100000)+(PRODUCT(Table2[[#This Row],[P11]:[P16]])))</f>
        <v>199.82553258086881</v>
      </c>
      <c r="R803" s="2">
        <f>IF(COUNTBLANK(Table2[[#This Row],[P1]:[P16]])&gt;0,"",(Table2[[#This Row],[P1]]^2+(Table2[[#This Row],[P2]]*Table2[[#This Row],[P3]])+EXP(Table2[[#This Row],[P4]]+Table2[[#This Row],[P5]]+Table2[[#This Row],[P6]]+Table2[[#This Row],[P7]])))</f>
        <v>14.761390607285023</v>
      </c>
    </row>
    <row r="804" spans="1:18" x14ac:dyDescent="0.3">
      <c r="A804">
        <v>0.42981072121058789</v>
      </c>
      <c r="B804">
        <v>-0.42981072121058816</v>
      </c>
      <c r="C804">
        <v>3.0902323061678136</v>
      </c>
      <c r="D804">
        <v>0</v>
      </c>
      <c r="E804">
        <v>1</v>
      </c>
      <c r="F804">
        <v>1</v>
      </c>
      <c r="G804">
        <v>0.66666666666666663</v>
      </c>
      <c r="H804">
        <v>1.1507093261523842</v>
      </c>
      <c r="I804">
        <v>78487.677623776981</v>
      </c>
      <c r="J804">
        <v>112.08336052412704</v>
      </c>
      <c r="K804">
        <v>2</v>
      </c>
      <c r="L804">
        <v>3</v>
      </c>
      <c r="M804">
        <v>1</v>
      </c>
      <c r="N804">
        <v>1</v>
      </c>
      <c r="O804">
        <v>1</v>
      </c>
      <c r="P804">
        <v>4</v>
      </c>
      <c r="Q804" s="2">
        <f>IF(COUNTBLANK(Table2[[#This Row],[P1]:[P16]])&gt;0,"",(SUM(Table2[[#This Row],[P1]:[P7]]))*(Table2[[#This Row],[P8]]/10+Table2[[#This Row],[P9]]/1000+Table2[[#This Row],[P10]]/100000)+(PRODUCT(Table2[[#This Row],[P11]:[P16]])))</f>
        <v>476.51453495209199</v>
      </c>
      <c r="R804" s="2">
        <f>IF(COUNTBLANK(Table2[[#This Row],[P1]:[P16]])&gt;0,"",(Table2[[#This Row],[P1]]^2+(Table2[[#This Row],[P2]]*Table2[[#This Row],[P3]])+EXP(Table2[[#This Row],[P4]]+Table2[[#This Row],[P5]]+Table2[[#This Row],[P6]]+Table2[[#This Row],[P7]])))</f>
        <v>13.24843837499521</v>
      </c>
    </row>
    <row r="805" spans="1:18" x14ac:dyDescent="0.3">
      <c r="A805">
        <v>0.42981072121058789</v>
      </c>
      <c r="B805">
        <v>-0.42981072121058816</v>
      </c>
      <c r="C805">
        <v>3.0902323061678136</v>
      </c>
      <c r="D805">
        <v>0.66666666666666663</v>
      </c>
      <c r="E805">
        <v>1</v>
      </c>
      <c r="F805">
        <v>1</v>
      </c>
      <c r="G805">
        <v>0.66666666666666663</v>
      </c>
      <c r="H805">
        <v>1.1507093261523842</v>
      </c>
      <c r="I805">
        <v>78487.677623776981</v>
      </c>
      <c r="J805">
        <v>112.08336052412704</v>
      </c>
      <c r="K805">
        <v>2</v>
      </c>
      <c r="L805">
        <v>3</v>
      </c>
      <c r="M805">
        <v>1</v>
      </c>
      <c r="N805">
        <v>1</v>
      </c>
      <c r="O805">
        <v>1</v>
      </c>
      <c r="P805">
        <v>4</v>
      </c>
      <c r="Q805" s="2">
        <f>IF(COUNTBLANK(Table2[[#This Row],[P1]:[P16]])&gt;0,"",(SUM(Table2[[#This Row],[P1]:[P7]]))*(Table2[[#This Row],[P8]]/10+Table2[[#This Row],[P9]]/1000+Table2[[#This Row],[P10]]/100000)+(PRODUCT(Table2[[#This Row],[P11]:[P16]])))</f>
        <v>528.9171145454236</v>
      </c>
      <c r="R805" s="2">
        <f>IF(COUNTBLANK(Table2[[#This Row],[P1]:[P16]])&gt;0,"",(Table2[[#This Row],[P1]]^2+(Table2[[#This Row],[P2]]*Table2[[#This Row],[P3]])+EXP(Table2[[#This Row],[P4]]+Table2[[#This Row],[P5]]+Table2[[#This Row],[P6]]+Table2[[#This Row],[P7]])))</f>
        <v>26.888147174371444</v>
      </c>
    </row>
    <row r="806" spans="1:18" x14ac:dyDescent="0.3">
      <c r="A806">
        <v>0.42981072121058789</v>
      </c>
      <c r="B806">
        <v>-0.42981072121058816</v>
      </c>
      <c r="C806">
        <v>3.0902323061678136</v>
      </c>
      <c r="D806">
        <v>0.66666666666666663</v>
      </c>
      <c r="E806">
        <v>0.33333333333333337</v>
      </c>
      <c r="F806">
        <v>1</v>
      </c>
      <c r="G806">
        <v>0.66666666666666663</v>
      </c>
      <c r="H806">
        <v>1.1507093261523842</v>
      </c>
      <c r="I806">
        <v>78487.677623776981</v>
      </c>
      <c r="J806">
        <v>112.08336052412704</v>
      </c>
      <c r="K806">
        <v>2</v>
      </c>
      <c r="L806">
        <v>3</v>
      </c>
      <c r="M806">
        <v>1</v>
      </c>
      <c r="N806">
        <v>1</v>
      </c>
      <c r="O806">
        <v>1</v>
      </c>
      <c r="P806">
        <v>4</v>
      </c>
      <c r="Q806" s="2">
        <f>IF(COUNTBLANK(Table2[[#This Row],[P1]:[P16]])&gt;0,"",(SUM(Table2[[#This Row],[P1]:[P7]]))*(Table2[[#This Row],[P8]]/10+Table2[[#This Row],[P9]]/1000+Table2[[#This Row],[P10]]/100000)+(PRODUCT(Table2[[#This Row],[P11]:[P16]])))</f>
        <v>476.51453495209199</v>
      </c>
      <c r="R806" s="2">
        <f>IF(COUNTBLANK(Table2[[#This Row],[P1]:[P16]])&gt;0,"",(Table2[[#This Row],[P1]]^2+(Table2[[#This Row],[P2]]*Table2[[#This Row],[P3]])+EXP(Table2[[#This Row],[P4]]+Table2[[#This Row],[P5]]+Table2[[#This Row],[P6]]+Table2[[#This Row],[P7]])))</f>
        <v>13.24843837499521</v>
      </c>
    </row>
    <row r="807" spans="1:18" x14ac:dyDescent="0.3">
      <c r="A807">
        <v>0.42981072121058789</v>
      </c>
      <c r="B807">
        <v>-0.42981072121058816</v>
      </c>
      <c r="C807">
        <v>3.0902323061678136</v>
      </c>
      <c r="D807">
        <v>0.66666666666666663</v>
      </c>
      <c r="E807">
        <v>0.33333333333333337</v>
      </c>
      <c r="F807">
        <v>0.33333333333333337</v>
      </c>
      <c r="G807">
        <v>0.66666666666666663</v>
      </c>
      <c r="H807">
        <v>1.1507093261523842</v>
      </c>
      <c r="I807">
        <v>78487.677623776981</v>
      </c>
      <c r="J807">
        <v>112.08336052412704</v>
      </c>
      <c r="K807">
        <v>2</v>
      </c>
      <c r="L807">
        <v>3</v>
      </c>
      <c r="M807">
        <v>1</v>
      </c>
      <c r="N807">
        <v>1</v>
      </c>
      <c r="O807">
        <v>1</v>
      </c>
      <c r="P807">
        <v>4</v>
      </c>
      <c r="Q807" s="2">
        <f>IF(COUNTBLANK(Table2[[#This Row],[P1]:[P16]])&gt;0,"",(SUM(Table2[[#This Row],[P1]:[P7]]))*(Table2[[#This Row],[P8]]/10+Table2[[#This Row],[P9]]/1000+Table2[[#This Row],[P10]]/100000)+(PRODUCT(Table2[[#This Row],[P11]:[P16]])))</f>
        <v>424.11195535876033</v>
      </c>
      <c r="R807" s="2">
        <f>IF(COUNTBLANK(Table2[[#This Row],[P1]:[P16]])&gt;0,"",(Table2[[#This Row],[P1]]^2+(Table2[[#This Row],[P2]]*Table2[[#This Row],[P3]])+EXP(Table2[[#This Row],[P4]]+Table2[[#This Row],[P5]]+Table2[[#This Row],[P6]]+Table2[[#This Row],[P7]])))</f>
        <v>6.2455783787759689</v>
      </c>
    </row>
    <row r="808" spans="1:18" x14ac:dyDescent="0.3">
      <c r="A808">
        <v>0.42981072121058789</v>
      </c>
      <c r="B808">
        <v>-0.42981072121058816</v>
      </c>
      <c r="C808">
        <v>3.0902323061678136</v>
      </c>
      <c r="D808">
        <v>0.66666666666666663</v>
      </c>
      <c r="E808">
        <v>0.33333333333333337</v>
      </c>
      <c r="F808">
        <v>0.33333333333333337</v>
      </c>
      <c r="G808">
        <v>0</v>
      </c>
      <c r="H808">
        <v>1.1507093261523842</v>
      </c>
      <c r="I808">
        <v>78487.677623776981</v>
      </c>
      <c r="J808">
        <v>112.08336052412704</v>
      </c>
      <c r="K808">
        <v>2</v>
      </c>
      <c r="L808">
        <v>3</v>
      </c>
      <c r="M808">
        <v>1</v>
      </c>
      <c r="N808">
        <v>1</v>
      </c>
      <c r="O808">
        <v>1</v>
      </c>
      <c r="P808">
        <v>4</v>
      </c>
      <c r="Q808" s="2">
        <f>IF(COUNTBLANK(Table2[[#This Row],[P1]:[P16]])&gt;0,"",(SUM(Table2[[#This Row],[P1]:[P7]]))*(Table2[[#This Row],[P8]]/10+Table2[[#This Row],[P9]]/1000+Table2[[#This Row],[P10]]/100000)+(PRODUCT(Table2[[#This Row],[P11]:[P16]])))</f>
        <v>371.70937576542866</v>
      </c>
      <c r="R808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809" spans="1:18" x14ac:dyDescent="0.3">
      <c r="A809">
        <v>0.42981072121058789</v>
      </c>
      <c r="B809">
        <v>-0.42981072121058816</v>
      </c>
      <c r="C809">
        <v>3.0902323061678136</v>
      </c>
      <c r="D809">
        <v>0.66666666666666663</v>
      </c>
      <c r="E809">
        <v>0.33333333333333337</v>
      </c>
      <c r="F809">
        <v>0.33333333333333337</v>
      </c>
      <c r="G809">
        <v>0</v>
      </c>
      <c r="H809">
        <v>1313.5183933451606</v>
      </c>
      <c r="I809">
        <v>78487.677623776981</v>
      </c>
      <c r="J809">
        <v>112.08336052412704</v>
      </c>
      <c r="K809">
        <v>2</v>
      </c>
      <c r="L809">
        <v>3</v>
      </c>
      <c r="M809">
        <v>1</v>
      </c>
      <c r="N809">
        <v>1</v>
      </c>
      <c r="O809">
        <v>1</v>
      </c>
      <c r="P809">
        <v>4</v>
      </c>
      <c r="Q809" s="2">
        <f>IF(COUNTBLANK(Table2[[#This Row],[P1]:[P16]])&gt;0,"",(SUM(Table2[[#This Row],[P1]:[P7]]))*(Table2[[#This Row],[P8]]/10+Table2[[#This Row],[P9]]/1000+Table2[[#This Row],[P10]]/100000)+(PRODUCT(Table2[[#This Row],[P11]:[P16]])))</f>
        <v>952.24383510724681</v>
      </c>
      <c r="R809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810" spans="1:18" x14ac:dyDescent="0.3">
      <c r="A810">
        <v>0.42981072121058789</v>
      </c>
      <c r="B810">
        <v>-0.42981072121058816</v>
      </c>
      <c r="C810">
        <v>3.0902323061678136</v>
      </c>
      <c r="D810">
        <v>0.66666666666666663</v>
      </c>
      <c r="E810">
        <v>0.33333333333333337</v>
      </c>
      <c r="F810">
        <v>0.33333333333333337</v>
      </c>
      <c r="G810">
        <v>0</v>
      </c>
      <c r="H810">
        <v>1313.5183933451606</v>
      </c>
      <c r="I810">
        <v>2.0351465608363402</v>
      </c>
      <c r="J810">
        <v>112.08336052412704</v>
      </c>
      <c r="K810">
        <v>2</v>
      </c>
      <c r="L810">
        <v>3</v>
      </c>
      <c r="M810">
        <v>1</v>
      </c>
      <c r="N810">
        <v>1</v>
      </c>
      <c r="O810">
        <v>1</v>
      </c>
      <c r="P810">
        <v>4</v>
      </c>
      <c r="Q810" s="2">
        <f>IF(COUNTBLANK(Table2[[#This Row],[P1]:[P16]])&gt;0,"",(SUM(Table2[[#This Row],[P1]:[P7]]))*(Table2[[#This Row],[P8]]/10+Table2[[#This Row],[P9]]/1000+Table2[[#This Row],[P10]]/100000)+(PRODUCT(Table2[[#This Row],[P11]:[P16]])))</f>
        <v>605.05744385086189</v>
      </c>
      <c r="R810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811" spans="1:18" x14ac:dyDescent="0.3">
      <c r="A811">
        <v>0.42981072121058789</v>
      </c>
      <c r="B811">
        <v>-0.42981072121058816</v>
      </c>
      <c r="C811">
        <v>3.0902323061678136</v>
      </c>
      <c r="D811">
        <v>0.66666666666666663</v>
      </c>
      <c r="E811">
        <v>0.33333333333333337</v>
      </c>
      <c r="F811">
        <v>0.33333333333333337</v>
      </c>
      <c r="G811">
        <v>0</v>
      </c>
      <c r="H811">
        <v>1313.5183933451606</v>
      </c>
      <c r="I811">
        <v>2.0351465608363402</v>
      </c>
      <c r="J811">
        <v>8.6020129540835205E-5</v>
      </c>
      <c r="K811">
        <v>2</v>
      </c>
      <c r="L811">
        <v>3</v>
      </c>
      <c r="M811">
        <v>1</v>
      </c>
      <c r="N811">
        <v>1</v>
      </c>
      <c r="O811">
        <v>1</v>
      </c>
      <c r="P811">
        <v>4</v>
      </c>
      <c r="Q811" s="2">
        <f>IF(COUNTBLANK(Table2[[#This Row],[P1]:[P16]])&gt;0,"",(SUM(Table2[[#This Row],[P1]:[P7]]))*(Table2[[#This Row],[P8]]/10+Table2[[#This Row],[P9]]/1000+Table2[[#This Row],[P10]]/100000)+(PRODUCT(Table2[[#This Row],[P11]:[P16]])))</f>
        <v>605.05248577364341</v>
      </c>
      <c r="R811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812" spans="1:18" x14ac:dyDescent="0.3">
      <c r="A812">
        <v>0.42981072121058789</v>
      </c>
      <c r="B812">
        <v>-0.42981072121058816</v>
      </c>
      <c r="C812">
        <v>3.0902323061678136</v>
      </c>
      <c r="D812">
        <v>0.66666666666666663</v>
      </c>
      <c r="E812">
        <v>0.33333333333333337</v>
      </c>
      <c r="F812">
        <v>0.33333333333333337</v>
      </c>
      <c r="G812">
        <v>0</v>
      </c>
      <c r="H812">
        <v>1313.5183933451606</v>
      </c>
      <c r="I812">
        <v>2.0351465608363402</v>
      </c>
      <c r="J812">
        <v>8.6020129540835205E-5</v>
      </c>
      <c r="K812">
        <v>3</v>
      </c>
      <c r="L812">
        <v>3</v>
      </c>
      <c r="M812">
        <v>1</v>
      </c>
      <c r="N812">
        <v>1</v>
      </c>
      <c r="O812">
        <v>1</v>
      </c>
      <c r="P812">
        <v>4</v>
      </c>
      <c r="Q812" s="2">
        <f>IF(COUNTBLANK(Table2[[#This Row],[P1]:[P16]])&gt;0,"",(SUM(Table2[[#This Row],[P1]:[P7]]))*(Table2[[#This Row],[P8]]/10+Table2[[#This Row],[P9]]/1000+Table2[[#This Row],[P10]]/100000)+(PRODUCT(Table2[[#This Row],[P11]:[P16]])))</f>
        <v>617.05248577364341</v>
      </c>
      <c r="R812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813" spans="1:18" x14ac:dyDescent="0.3">
      <c r="A813">
        <v>0.42981072121058789</v>
      </c>
      <c r="B813">
        <v>-0.42981072121058816</v>
      </c>
      <c r="C813">
        <v>3.0902323061678136</v>
      </c>
      <c r="D813">
        <v>0.66666666666666663</v>
      </c>
      <c r="E813">
        <v>0.33333333333333337</v>
      </c>
      <c r="F813">
        <v>0.33333333333333337</v>
      </c>
      <c r="G813">
        <v>0</v>
      </c>
      <c r="H813">
        <v>1313.5183933451606</v>
      </c>
      <c r="I813">
        <v>2.0351465608363402</v>
      </c>
      <c r="J813">
        <v>8.6020129540835205E-5</v>
      </c>
      <c r="K813">
        <v>3</v>
      </c>
      <c r="L813">
        <v>2</v>
      </c>
      <c r="M813">
        <v>1</v>
      </c>
      <c r="N813">
        <v>1</v>
      </c>
      <c r="O813">
        <v>1</v>
      </c>
      <c r="P813">
        <v>4</v>
      </c>
      <c r="Q813" s="2">
        <f>IF(COUNTBLANK(Table2[[#This Row],[P1]:[P16]])&gt;0,"",(SUM(Table2[[#This Row],[P1]:[P7]]))*(Table2[[#This Row],[P8]]/10+Table2[[#This Row],[P9]]/1000+Table2[[#This Row],[P10]]/100000)+(PRODUCT(Table2[[#This Row],[P11]:[P16]])))</f>
        <v>605.05248577364341</v>
      </c>
      <c r="R813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814" spans="1:18" x14ac:dyDescent="0.3">
      <c r="A814">
        <v>0.42981072121058789</v>
      </c>
      <c r="B814">
        <v>-0.42981072121058816</v>
      </c>
      <c r="C814">
        <v>3.0902323061678136</v>
      </c>
      <c r="D814">
        <v>0.66666666666666663</v>
      </c>
      <c r="E814">
        <v>0.33333333333333337</v>
      </c>
      <c r="F814">
        <v>0.33333333333333337</v>
      </c>
      <c r="G814">
        <v>0</v>
      </c>
      <c r="H814">
        <v>1313.5183933451606</v>
      </c>
      <c r="I814">
        <v>2.0351465608363402</v>
      </c>
      <c r="J814">
        <v>8.6020129540835205E-5</v>
      </c>
      <c r="K814">
        <v>3</v>
      </c>
      <c r="L814">
        <v>2</v>
      </c>
      <c r="M814">
        <v>2</v>
      </c>
      <c r="N814">
        <v>1</v>
      </c>
      <c r="O814">
        <v>1</v>
      </c>
      <c r="P814">
        <v>4</v>
      </c>
      <c r="Q814" s="2">
        <f>IF(COUNTBLANK(Table2[[#This Row],[P1]:[P16]])&gt;0,"",(SUM(Table2[[#This Row],[P1]:[P7]]))*(Table2[[#This Row],[P8]]/10+Table2[[#This Row],[P9]]/1000+Table2[[#This Row],[P10]]/100000)+(PRODUCT(Table2[[#This Row],[P11]:[P16]])))</f>
        <v>629.05248577364341</v>
      </c>
      <c r="R814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815" spans="1:18" x14ac:dyDescent="0.3">
      <c r="A815">
        <v>0.42981072121058789</v>
      </c>
      <c r="B815">
        <v>-0.42981072121058816</v>
      </c>
      <c r="C815">
        <v>3.0902323061678136</v>
      </c>
      <c r="D815">
        <v>0.66666666666666663</v>
      </c>
      <c r="E815">
        <v>0.33333333333333337</v>
      </c>
      <c r="F815">
        <v>0.33333333333333337</v>
      </c>
      <c r="G815">
        <v>0</v>
      </c>
      <c r="H815">
        <v>1313.5183933451606</v>
      </c>
      <c r="I815">
        <v>2.0351465608363402</v>
      </c>
      <c r="J815">
        <v>8.6020129540835205E-5</v>
      </c>
      <c r="K815">
        <v>3</v>
      </c>
      <c r="L815">
        <v>2</v>
      </c>
      <c r="M815">
        <v>2</v>
      </c>
      <c r="N815">
        <v>2</v>
      </c>
      <c r="O815">
        <v>1</v>
      </c>
      <c r="P815">
        <v>4</v>
      </c>
      <c r="Q815" s="2">
        <f>IF(COUNTBLANK(Table2[[#This Row],[P1]:[P16]])&gt;0,"",(SUM(Table2[[#This Row],[P1]:[P7]]))*(Table2[[#This Row],[P8]]/10+Table2[[#This Row],[P9]]/1000+Table2[[#This Row],[P10]]/100000)+(PRODUCT(Table2[[#This Row],[P11]:[P16]])))</f>
        <v>677.05248577364341</v>
      </c>
      <c r="R815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816" spans="1:18" x14ac:dyDescent="0.3">
      <c r="A816">
        <v>0.42981072121058789</v>
      </c>
      <c r="B816">
        <v>-0.42981072121058816</v>
      </c>
      <c r="C816">
        <v>3.0902323061678136</v>
      </c>
      <c r="D816">
        <v>0.66666666666666663</v>
      </c>
      <c r="E816">
        <v>0.33333333333333337</v>
      </c>
      <c r="F816">
        <v>0.33333333333333337</v>
      </c>
      <c r="G816">
        <v>0</v>
      </c>
      <c r="H816">
        <v>1313.5183933451606</v>
      </c>
      <c r="I816">
        <v>2.0351465608363402</v>
      </c>
      <c r="J816">
        <v>8.6020129540835205E-5</v>
      </c>
      <c r="K816">
        <v>3</v>
      </c>
      <c r="L816">
        <v>2</v>
      </c>
      <c r="M816">
        <v>2</v>
      </c>
      <c r="N816">
        <v>2</v>
      </c>
      <c r="O816">
        <v>2</v>
      </c>
      <c r="P816">
        <v>4</v>
      </c>
      <c r="Q816" s="2">
        <f>IF(COUNTBLANK(Table2[[#This Row],[P1]:[P16]])&gt;0,"",(SUM(Table2[[#This Row],[P1]:[P7]]))*(Table2[[#This Row],[P8]]/10+Table2[[#This Row],[P9]]/1000+Table2[[#This Row],[P10]]/100000)+(PRODUCT(Table2[[#This Row],[P11]:[P16]])))</f>
        <v>773.05248577364341</v>
      </c>
      <c r="R816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817" spans="1:18" x14ac:dyDescent="0.3">
      <c r="A817">
        <v>0.42981072121058789</v>
      </c>
      <c r="B817">
        <v>-0.42981072121058816</v>
      </c>
      <c r="C817">
        <v>3.0902323061678136</v>
      </c>
      <c r="D817">
        <v>0.66666666666666663</v>
      </c>
      <c r="E817">
        <v>0.33333333333333337</v>
      </c>
      <c r="F817">
        <v>0.33333333333333337</v>
      </c>
      <c r="G817">
        <v>0</v>
      </c>
      <c r="H817">
        <v>1313.5183933451606</v>
      </c>
      <c r="I817">
        <v>2.0351465608363402</v>
      </c>
      <c r="J817">
        <v>8.6020129540835205E-5</v>
      </c>
      <c r="K817">
        <v>3</v>
      </c>
      <c r="L817">
        <v>2</v>
      </c>
      <c r="M817">
        <v>2</v>
      </c>
      <c r="N817">
        <v>2</v>
      </c>
      <c r="O817">
        <v>2</v>
      </c>
      <c r="P817">
        <v>2</v>
      </c>
      <c r="Q817" s="2">
        <f>IF(COUNTBLANK(Table2[[#This Row],[P1]:[P16]])&gt;0,"",(SUM(Table2[[#This Row],[P1]:[P7]]))*(Table2[[#This Row],[P8]]/10+Table2[[#This Row],[P9]]/1000+Table2[[#This Row],[P10]]/100000)+(PRODUCT(Table2[[#This Row],[P11]:[P16]])))</f>
        <v>677.05248577364341</v>
      </c>
      <c r="R817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818" spans="1:18" x14ac:dyDescent="0.3">
      <c r="A818">
        <v>3.0902323061678136</v>
      </c>
      <c r="B818">
        <v>3.0902323061678136</v>
      </c>
      <c r="C818">
        <v>3.0902323061678136</v>
      </c>
      <c r="D818">
        <v>0.33333333333333331</v>
      </c>
      <c r="E818">
        <v>0.33333333333333331</v>
      </c>
      <c r="F818">
        <v>1</v>
      </c>
      <c r="G818">
        <v>0</v>
      </c>
      <c r="H818">
        <v>5.6253921805486176E-3</v>
      </c>
      <c r="I818">
        <v>78487.677623776981</v>
      </c>
      <c r="J818">
        <v>112.08336052412704</v>
      </c>
      <c r="K818">
        <v>3</v>
      </c>
      <c r="L818">
        <v>1</v>
      </c>
      <c r="M818">
        <v>1</v>
      </c>
      <c r="N818">
        <v>2</v>
      </c>
      <c r="O818">
        <v>1</v>
      </c>
      <c r="P818">
        <v>4</v>
      </c>
      <c r="Q818" s="2">
        <f>IF(COUNTBLANK(Table2[[#This Row],[P1]:[P16]])&gt;0,"",(SUM(Table2[[#This Row],[P1]:[P7]]))*(Table2[[#This Row],[P8]]/10+Table2[[#This Row],[P9]]/1000+Table2[[#This Row],[P10]]/100000)+(PRODUCT(Table2[[#This Row],[P11]:[P16]])))</f>
        <v>882.4666787874869</v>
      </c>
      <c r="R818" s="2">
        <f>IF(COUNTBLANK(Table2[[#This Row],[P1]:[P16]])&gt;0,"",(Table2[[#This Row],[P1]]^2+(Table2[[#This Row],[P2]]*Table2[[#This Row],[P3]])+EXP(Table2[[#This Row],[P4]]+Table2[[#This Row],[P5]]+Table2[[#This Row],[P6]]+Table2[[#This Row],[P7]])))</f>
        <v>24.393561462636516</v>
      </c>
    </row>
    <row r="819" spans="1:18" x14ac:dyDescent="0.3">
      <c r="A819">
        <v>-0.42981072121058816</v>
      </c>
      <c r="B819">
        <v>3.0902323061678136</v>
      </c>
      <c r="C819">
        <v>3.0902323061678136</v>
      </c>
      <c r="D819">
        <v>0.33333333333333331</v>
      </c>
      <c r="E819">
        <v>0.33333333333333331</v>
      </c>
      <c r="F819">
        <v>1</v>
      </c>
      <c r="G819">
        <v>0</v>
      </c>
      <c r="H819">
        <v>5.6253921805486176E-3</v>
      </c>
      <c r="I819">
        <v>78487.677623776981</v>
      </c>
      <c r="J819">
        <v>112.08336052412704</v>
      </c>
      <c r="K819">
        <v>3</v>
      </c>
      <c r="L819">
        <v>1</v>
      </c>
      <c r="M819">
        <v>1</v>
      </c>
      <c r="N819">
        <v>2</v>
      </c>
      <c r="O819">
        <v>1</v>
      </c>
      <c r="P819">
        <v>4</v>
      </c>
      <c r="Q819" s="2">
        <f>IF(COUNTBLANK(Table2[[#This Row],[P1]:[P16]])&gt;0,"",(SUM(Table2[[#This Row],[P1]:[P7]]))*(Table2[[#This Row],[P8]]/10+Table2[[#This Row],[P9]]/1000+Table2[[#This Row],[P10]]/100000)+(PRODUCT(Table2[[#This Row],[P11]:[P16]])))</f>
        <v>606.18075088801754</v>
      </c>
      <c r="R819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820" spans="1:18" x14ac:dyDescent="0.3">
      <c r="A820">
        <v>-0.42981072121058816</v>
      </c>
      <c r="B820">
        <v>-0.42981072121058816</v>
      </c>
      <c r="C820">
        <v>3.0902323061678136</v>
      </c>
      <c r="D820">
        <v>0.33333333333333331</v>
      </c>
      <c r="E820">
        <v>0.33333333333333331</v>
      </c>
      <c r="F820">
        <v>1</v>
      </c>
      <c r="G820">
        <v>0</v>
      </c>
      <c r="H820">
        <v>5.6253921805486176E-3</v>
      </c>
      <c r="I820">
        <v>78487.677623776981</v>
      </c>
      <c r="J820">
        <v>112.08336052412704</v>
      </c>
      <c r="K820">
        <v>3</v>
      </c>
      <c r="L820">
        <v>1</v>
      </c>
      <c r="M820">
        <v>1</v>
      </c>
      <c r="N820">
        <v>2</v>
      </c>
      <c r="O820">
        <v>1</v>
      </c>
      <c r="P820">
        <v>4</v>
      </c>
      <c r="Q820" s="2">
        <f>IF(COUNTBLANK(Table2[[#This Row],[P1]:[P16]])&gt;0,"",(SUM(Table2[[#This Row],[P1]:[P7]]))*(Table2[[#This Row],[P8]]/10+Table2[[#This Row],[P9]]/1000+Table2[[#This Row],[P10]]/100000)+(PRODUCT(Table2[[#This Row],[P11]:[P16]])))</f>
        <v>329.89482298854864</v>
      </c>
      <c r="R820" s="2">
        <f>IF(COUNTBLANK(Table2[[#This Row],[P1]:[P16]])&gt;0,"",(Table2[[#This Row],[P1]]^2+(Table2[[#This Row],[P2]]*Table2[[#This Row],[P3]])+EXP(Table2[[#This Row],[P4]]+Table2[[#This Row],[P5]]+Table2[[#This Row],[P6]]+Table2[[#This Row],[P7]])))</f>
        <v>4.1510123303153481</v>
      </c>
    </row>
    <row r="821" spans="1:18" x14ac:dyDescent="0.3">
      <c r="A821">
        <v>-0.42981072121058816</v>
      </c>
      <c r="B821">
        <v>-0.42981072121058816</v>
      </c>
      <c r="C821">
        <v>-0.42981072121058816</v>
      </c>
      <c r="D821">
        <v>0.33333333333333331</v>
      </c>
      <c r="E821">
        <v>0.33333333333333331</v>
      </c>
      <c r="F821">
        <v>1</v>
      </c>
      <c r="G821">
        <v>0</v>
      </c>
      <c r="H821">
        <v>5.6253921805486176E-3</v>
      </c>
      <c r="I821">
        <v>78487.677623776981</v>
      </c>
      <c r="J821">
        <v>112.08336052412704</v>
      </c>
      <c r="K821">
        <v>3</v>
      </c>
      <c r="L821">
        <v>1</v>
      </c>
      <c r="M821">
        <v>1</v>
      </c>
      <c r="N821">
        <v>2</v>
      </c>
      <c r="O821">
        <v>1</v>
      </c>
      <c r="P821">
        <v>4</v>
      </c>
      <c r="Q821" s="2">
        <f>IF(COUNTBLANK(Table2[[#This Row],[P1]:[P16]])&gt;0,"",(SUM(Table2[[#This Row],[P1]:[P7]]))*(Table2[[#This Row],[P8]]/10+Table2[[#This Row],[P9]]/1000+Table2[[#This Row],[P10]]/100000)+(PRODUCT(Table2[[#This Row],[P11]:[P16]])))</f>
        <v>53.608895089079525</v>
      </c>
      <c r="R821" s="2">
        <f>IF(COUNTBLANK(Table2[[#This Row],[P1]:[P16]])&gt;0,"",(Table2[[#This Row],[P1]]^2+(Table2[[#This Row],[P2]]*Table2[[#This Row],[P3]])+EXP(Table2[[#This Row],[P4]]+Table2[[#This Row],[P5]]+Table2[[#This Row],[P6]]+Table2[[#This Row],[P7]])))</f>
        <v>5.6639645626051607</v>
      </c>
    </row>
    <row r="822" spans="1:18" x14ac:dyDescent="0.3">
      <c r="A822">
        <v>-0.42981072121058816</v>
      </c>
      <c r="B822">
        <v>-0.42981072121058816</v>
      </c>
      <c r="C822">
        <v>-0.42981072121058816</v>
      </c>
      <c r="D822">
        <v>1</v>
      </c>
      <c r="E822">
        <v>0.33333333333333331</v>
      </c>
      <c r="F822">
        <v>1</v>
      </c>
      <c r="G822">
        <v>0</v>
      </c>
      <c r="H822">
        <v>5.6253921805486176E-3</v>
      </c>
      <c r="I822">
        <v>78487.677623776981</v>
      </c>
      <c r="J822">
        <v>112.08336052412704</v>
      </c>
      <c r="K822">
        <v>3</v>
      </c>
      <c r="L822">
        <v>1</v>
      </c>
      <c r="M822">
        <v>1</v>
      </c>
      <c r="N822">
        <v>2</v>
      </c>
      <c r="O822">
        <v>1</v>
      </c>
      <c r="P822">
        <v>4</v>
      </c>
      <c r="Q822" s="2">
        <f>IF(COUNTBLANK(Table2[[#This Row],[P1]:[P16]])&gt;0,"",(SUM(Table2[[#This Row],[P1]:[P7]]))*(Table2[[#This Row],[P8]]/10+Table2[[#This Row],[P9]]/1000+Table2[[#This Row],[P10]]/100000)+(PRODUCT(Table2[[#This Row],[P11]:[P16]])))</f>
        <v>105.93513575347971</v>
      </c>
      <c r="R822" s="2">
        <f>IF(COUNTBLANK(Table2[[#This Row],[P1]:[P16]])&gt;0,"",(Table2[[#This Row],[P1]]^2+(Table2[[#This Row],[P2]]*Table2[[#This Row],[P3]])+EXP(Table2[[#This Row],[P4]]+Table2[[#This Row],[P5]]+Table2[[#This Row],[P6]]+Table2[[#This Row],[P7]])))</f>
        <v>10.681733013460892</v>
      </c>
    </row>
    <row r="823" spans="1:18" x14ac:dyDescent="0.3">
      <c r="A823">
        <v>-0.42981072121058816</v>
      </c>
      <c r="B823">
        <v>-0.42981072121058816</v>
      </c>
      <c r="C823">
        <v>-0.42981072121058816</v>
      </c>
      <c r="D823">
        <v>1</v>
      </c>
      <c r="E823">
        <v>1</v>
      </c>
      <c r="F823">
        <v>1</v>
      </c>
      <c r="G823">
        <v>0</v>
      </c>
      <c r="H823">
        <v>5.6253921805486176E-3</v>
      </c>
      <c r="I823">
        <v>78487.677623776981</v>
      </c>
      <c r="J823">
        <v>112.08336052412704</v>
      </c>
      <c r="K823">
        <v>3</v>
      </c>
      <c r="L823">
        <v>1</v>
      </c>
      <c r="M823">
        <v>1</v>
      </c>
      <c r="N823">
        <v>2</v>
      </c>
      <c r="O823">
        <v>1</v>
      </c>
      <c r="P823">
        <v>4</v>
      </c>
      <c r="Q823" s="2">
        <f>IF(COUNTBLANK(Table2[[#This Row],[P1]:[P16]])&gt;0,"",(SUM(Table2[[#This Row],[P1]:[P7]]))*(Table2[[#This Row],[P8]]/10+Table2[[#This Row],[P9]]/1000+Table2[[#This Row],[P10]]/100000)+(PRODUCT(Table2[[#This Row],[P11]:[P16]])))</f>
        <v>158.26137641787989</v>
      </c>
      <c r="R823" s="2">
        <f>IF(COUNTBLANK(Table2[[#This Row],[P1]:[P16]])&gt;0,"",(Table2[[#This Row],[P1]]^2+(Table2[[#This Row],[P2]]*Table2[[#This Row],[P3]])+EXP(Table2[[#This Row],[P4]]+Table2[[#This Row],[P5]]+Table2[[#This Row],[P6]]+Table2[[#This Row],[P7]])))</f>
        <v>20.455011435322799</v>
      </c>
    </row>
    <row r="824" spans="1:18" x14ac:dyDescent="0.3">
      <c r="A824">
        <v>-0.42981072121058816</v>
      </c>
      <c r="B824">
        <v>-0.42981072121058816</v>
      </c>
      <c r="C824">
        <v>-0.42981072121058816</v>
      </c>
      <c r="D824">
        <v>1</v>
      </c>
      <c r="E824">
        <v>1</v>
      </c>
      <c r="F824">
        <v>0.33333333333333337</v>
      </c>
      <c r="G824">
        <v>0</v>
      </c>
      <c r="H824">
        <v>5.6253921805486176E-3</v>
      </c>
      <c r="I824">
        <v>78487.677623776981</v>
      </c>
      <c r="J824">
        <v>112.08336052412704</v>
      </c>
      <c r="K824">
        <v>3</v>
      </c>
      <c r="L824">
        <v>1</v>
      </c>
      <c r="M824">
        <v>1</v>
      </c>
      <c r="N824">
        <v>2</v>
      </c>
      <c r="O824">
        <v>1</v>
      </c>
      <c r="P824">
        <v>4</v>
      </c>
      <c r="Q824" s="2">
        <f>IF(COUNTBLANK(Table2[[#This Row],[P1]:[P16]])&gt;0,"",(SUM(Table2[[#This Row],[P1]:[P7]]))*(Table2[[#This Row],[P8]]/10+Table2[[#This Row],[P9]]/1000+Table2[[#This Row],[P10]]/100000)+(PRODUCT(Table2[[#This Row],[P11]:[P16]])))</f>
        <v>105.93513575347971</v>
      </c>
      <c r="R824" s="2">
        <f>IF(COUNTBLANK(Table2[[#This Row],[P1]:[P16]])&gt;0,"",(Table2[[#This Row],[P1]]^2+(Table2[[#This Row],[P2]]*Table2[[#This Row],[P3]])+EXP(Table2[[#This Row],[P4]]+Table2[[#This Row],[P5]]+Table2[[#This Row],[P6]]+Table2[[#This Row],[P7]])))</f>
        <v>10.681733013460898</v>
      </c>
    </row>
    <row r="825" spans="1:18" x14ac:dyDescent="0.3">
      <c r="A825">
        <v>-0.42981072121058816</v>
      </c>
      <c r="B825">
        <v>-0.42981072121058816</v>
      </c>
      <c r="C825">
        <v>-0.42981072121058816</v>
      </c>
      <c r="D825">
        <v>1</v>
      </c>
      <c r="E825">
        <v>1</v>
      </c>
      <c r="F825">
        <v>0.33333333333333337</v>
      </c>
      <c r="G825">
        <v>0.66666666666666663</v>
      </c>
      <c r="H825">
        <v>5.6253921805486176E-3</v>
      </c>
      <c r="I825">
        <v>78487.677623776981</v>
      </c>
      <c r="J825">
        <v>112.08336052412704</v>
      </c>
      <c r="K825">
        <v>3</v>
      </c>
      <c r="L825">
        <v>1</v>
      </c>
      <c r="M825">
        <v>1</v>
      </c>
      <c r="N825">
        <v>2</v>
      </c>
      <c r="O825">
        <v>1</v>
      </c>
      <c r="P825">
        <v>4</v>
      </c>
      <c r="Q825" s="2">
        <f>IF(COUNTBLANK(Table2[[#This Row],[P1]:[P16]])&gt;0,"",(SUM(Table2[[#This Row],[P1]:[P7]]))*(Table2[[#This Row],[P8]]/10+Table2[[#This Row],[P9]]/1000+Table2[[#This Row],[P10]]/100000)+(PRODUCT(Table2[[#This Row],[P11]:[P16]])))</f>
        <v>158.26137641787989</v>
      </c>
      <c r="R825" s="2">
        <f>IF(COUNTBLANK(Table2[[#This Row],[P1]:[P16]])&gt;0,"",(Table2[[#This Row],[P1]]^2+(Table2[[#This Row],[P2]]*Table2[[#This Row],[P3]])+EXP(Table2[[#This Row],[P4]]+Table2[[#This Row],[P5]]+Table2[[#This Row],[P6]]+Table2[[#This Row],[P7]])))</f>
        <v>20.455011435322799</v>
      </c>
    </row>
    <row r="826" spans="1:18" x14ac:dyDescent="0.3">
      <c r="A826">
        <v>-0.42981072121058816</v>
      </c>
      <c r="B826">
        <v>-0.42981072121058816</v>
      </c>
      <c r="C826">
        <v>-0.42981072121058816</v>
      </c>
      <c r="D826">
        <v>1</v>
      </c>
      <c r="E826">
        <v>1</v>
      </c>
      <c r="F826">
        <v>0.33333333333333337</v>
      </c>
      <c r="G826">
        <v>0.66666666666666663</v>
      </c>
      <c r="H826">
        <v>6.4213054774113614</v>
      </c>
      <c r="I826">
        <v>78487.677623776981</v>
      </c>
      <c r="J826">
        <v>112.08336052412704</v>
      </c>
      <c r="K826">
        <v>3</v>
      </c>
      <c r="L826">
        <v>1</v>
      </c>
      <c r="M826">
        <v>1</v>
      </c>
      <c r="N826">
        <v>2</v>
      </c>
      <c r="O826">
        <v>1</v>
      </c>
      <c r="P826">
        <v>4</v>
      </c>
      <c r="Q826" s="2">
        <f>IF(COUNTBLANK(Table2[[#This Row],[P1]:[P16]])&gt;0,"",(SUM(Table2[[#This Row],[P1]:[P7]]))*(Table2[[#This Row],[P8]]/10+Table2[[#This Row],[P9]]/1000+Table2[[#This Row],[P10]]/100000)+(PRODUCT(Table2[[#This Row],[P11]:[P16]])))</f>
        <v>159.35882201810227</v>
      </c>
      <c r="R826" s="2">
        <f>IF(COUNTBLANK(Table2[[#This Row],[P1]:[P16]])&gt;0,"",(Table2[[#This Row],[P1]]^2+(Table2[[#This Row],[P2]]*Table2[[#This Row],[P3]])+EXP(Table2[[#This Row],[P4]]+Table2[[#This Row],[P5]]+Table2[[#This Row],[P6]]+Table2[[#This Row],[P7]])))</f>
        <v>20.455011435322799</v>
      </c>
    </row>
    <row r="827" spans="1:18" x14ac:dyDescent="0.3">
      <c r="A827">
        <v>-0.42981072121058816</v>
      </c>
      <c r="B827">
        <v>-0.42981072121058816</v>
      </c>
      <c r="C827">
        <v>-0.42981072121058816</v>
      </c>
      <c r="D827">
        <v>1</v>
      </c>
      <c r="E827">
        <v>1</v>
      </c>
      <c r="F827">
        <v>0.33333333333333337</v>
      </c>
      <c r="G827">
        <v>0.66666666666666663</v>
      </c>
      <c r="H827">
        <v>6.4213054774113614</v>
      </c>
      <c r="I827">
        <v>2.0351465608363402</v>
      </c>
      <c r="J827">
        <v>112.08336052412704</v>
      </c>
      <c r="K827">
        <v>3</v>
      </c>
      <c r="L827">
        <v>1</v>
      </c>
      <c r="M827">
        <v>1</v>
      </c>
      <c r="N827">
        <v>2</v>
      </c>
      <c r="O827">
        <v>1</v>
      </c>
      <c r="P827">
        <v>4</v>
      </c>
      <c r="Q827" s="2">
        <f>IF(COUNTBLANK(Table2[[#This Row],[P1]:[P16]])&gt;0,"",(SUM(Table2[[#This Row],[P1]:[P7]]))*(Table2[[#This Row],[P8]]/10+Table2[[#This Row],[P9]]/1000+Table2[[#This Row],[P10]]/100000)+(PRODUCT(Table2[[#This Row],[P11]:[P16]])))</f>
        <v>25.103806379879813</v>
      </c>
      <c r="R827" s="2">
        <f>IF(COUNTBLANK(Table2[[#This Row],[P1]:[P16]])&gt;0,"",(Table2[[#This Row],[P1]]^2+(Table2[[#This Row],[P2]]*Table2[[#This Row],[P3]])+EXP(Table2[[#This Row],[P4]]+Table2[[#This Row],[P5]]+Table2[[#This Row],[P6]]+Table2[[#This Row],[P7]])))</f>
        <v>20.455011435322799</v>
      </c>
    </row>
    <row r="828" spans="1:18" x14ac:dyDescent="0.3">
      <c r="A828">
        <v>-0.42981072121058816</v>
      </c>
      <c r="B828">
        <v>-0.42981072121058816</v>
      </c>
      <c r="C828">
        <v>-0.42981072121058816</v>
      </c>
      <c r="D828">
        <v>1</v>
      </c>
      <c r="E828">
        <v>1</v>
      </c>
      <c r="F828">
        <v>0.33333333333333337</v>
      </c>
      <c r="G828">
        <v>0.66666666666666663</v>
      </c>
      <c r="H828">
        <v>6.4213054774113614</v>
      </c>
      <c r="I828">
        <v>2.0351465608363402</v>
      </c>
      <c r="J828">
        <v>8.6020129540835205E-5</v>
      </c>
      <c r="K828">
        <v>3</v>
      </c>
      <c r="L828">
        <v>1</v>
      </c>
      <c r="M828">
        <v>1</v>
      </c>
      <c r="N828">
        <v>2</v>
      </c>
      <c r="O828">
        <v>1</v>
      </c>
      <c r="P828">
        <v>4</v>
      </c>
      <c r="Q828" s="2">
        <f>IF(COUNTBLANK(Table2[[#This Row],[P1]:[P16]])&gt;0,"",(SUM(Table2[[#This Row],[P1]:[P7]]))*(Table2[[#This Row],[P8]]/10+Table2[[#This Row],[P9]]/1000+Table2[[#This Row],[P10]]/100000)+(PRODUCT(Table2[[#This Row],[P11]:[P16]])))</f>
        <v>25.101889119436201</v>
      </c>
      <c r="R828" s="2">
        <f>IF(COUNTBLANK(Table2[[#This Row],[P1]:[P16]])&gt;0,"",(Table2[[#This Row],[P1]]^2+(Table2[[#This Row],[P2]]*Table2[[#This Row],[P3]])+EXP(Table2[[#This Row],[P4]]+Table2[[#This Row],[P5]]+Table2[[#This Row],[P6]]+Table2[[#This Row],[P7]])))</f>
        <v>20.455011435322799</v>
      </c>
    </row>
    <row r="829" spans="1:18" x14ac:dyDescent="0.3">
      <c r="A829">
        <v>-0.42981072121058816</v>
      </c>
      <c r="B829">
        <v>-0.42981072121058816</v>
      </c>
      <c r="C829">
        <v>-0.42981072121058816</v>
      </c>
      <c r="D829">
        <v>1</v>
      </c>
      <c r="E829">
        <v>1</v>
      </c>
      <c r="F829">
        <v>0.33333333333333337</v>
      </c>
      <c r="G829">
        <v>0.66666666666666663</v>
      </c>
      <c r="H829">
        <v>6.4213054774113614</v>
      </c>
      <c r="I829">
        <v>2.0351465608363402</v>
      </c>
      <c r="J829">
        <v>8.6020129540835205E-5</v>
      </c>
      <c r="K829">
        <v>5</v>
      </c>
      <c r="L829">
        <v>1</v>
      </c>
      <c r="M829">
        <v>1</v>
      </c>
      <c r="N829">
        <v>2</v>
      </c>
      <c r="O829">
        <v>1</v>
      </c>
      <c r="P829">
        <v>4</v>
      </c>
      <c r="Q829" s="2">
        <f>IF(COUNTBLANK(Table2[[#This Row],[P1]:[P16]])&gt;0,"",(SUM(Table2[[#This Row],[P1]:[P7]]))*(Table2[[#This Row],[P8]]/10+Table2[[#This Row],[P9]]/1000+Table2[[#This Row],[P10]]/100000)+(PRODUCT(Table2[[#This Row],[P11]:[P16]])))</f>
        <v>41.101889119436201</v>
      </c>
      <c r="R829" s="2">
        <f>IF(COUNTBLANK(Table2[[#This Row],[P1]:[P16]])&gt;0,"",(Table2[[#This Row],[P1]]^2+(Table2[[#This Row],[P2]]*Table2[[#This Row],[P3]])+EXP(Table2[[#This Row],[P4]]+Table2[[#This Row],[P5]]+Table2[[#This Row],[P6]]+Table2[[#This Row],[P7]])))</f>
        <v>20.455011435322799</v>
      </c>
    </row>
    <row r="830" spans="1:18" x14ac:dyDescent="0.3">
      <c r="A830">
        <v>-0.42981072121058816</v>
      </c>
      <c r="B830">
        <v>-0.42981072121058816</v>
      </c>
      <c r="C830">
        <v>-0.42981072121058816</v>
      </c>
      <c r="D830">
        <v>1</v>
      </c>
      <c r="E830">
        <v>1</v>
      </c>
      <c r="F830">
        <v>0.33333333333333337</v>
      </c>
      <c r="G830">
        <v>0.66666666666666663</v>
      </c>
      <c r="H830">
        <v>6.4213054774113614</v>
      </c>
      <c r="I830">
        <v>2.0351465608363402</v>
      </c>
      <c r="J830">
        <v>8.6020129540835205E-5</v>
      </c>
      <c r="K830">
        <v>5</v>
      </c>
      <c r="L830">
        <v>2</v>
      </c>
      <c r="M830">
        <v>1</v>
      </c>
      <c r="N830">
        <v>2</v>
      </c>
      <c r="O830">
        <v>1</v>
      </c>
      <c r="P830">
        <v>4</v>
      </c>
      <c r="Q830" s="2">
        <f>IF(COUNTBLANK(Table2[[#This Row],[P1]:[P16]])&gt;0,"",(SUM(Table2[[#This Row],[P1]:[P7]]))*(Table2[[#This Row],[P8]]/10+Table2[[#This Row],[P9]]/1000+Table2[[#This Row],[P10]]/100000)+(PRODUCT(Table2[[#This Row],[P11]:[P16]])))</f>
        <v>81.101889119436194</v>
      </c>
      <c r="R830" s="2">
        <f>IF(COUNTBLANK(Table2[[#This Row],[P1]:[P16]])&gt;0,"",(Table2[[#This Row],[P1]]^2+(Table2[[#This Row],[P2]]*Table2[[#This Row],[P3]])+EXP(Table2[[#This Row],[P4]]+Table2[[#This Row],[P5]]+Table2[[#This Row],[P6]]+Table2[[#This Row],[P7]])))</f>
        <v>20.455011435322799</v>
      </c>
    </row>
    <row r="831" spans="1:18" x14ac:dyDescent="0.3">
      <c r="A831">
        <v>-0.42981072121058816</v>
      </c>
      <c r="B831">
        <v>-0.42981072121058816</v>
      </c>
      <c r="C831">
        <v>-0.42981072121058816</v>
      </c>
      <c r="D831">
        <v>1</v>
      </c>
      <c r="E831">
        <v>1</v>
      </c>
      <c r="F831">
        <v>0.33333333333333337</v>
      </c>
      <c r="G831">
        <v>0.66666666666666663</v>
      </c>
      <c r="H831">
        <v>6.4213054774113614</v>
      </c>
      <c r="I831">
        <v>2.0351465608363402</v>
      </c>
      <c r="J831">
        <v>8.6020129540835205E-5</v>
      </c>
      <c r="K831">
        <v>5</v>
      </c>
      <c r="L831">
        <v>2</v>
      </c>
      <c r="M831">
        <v>2</v>
      </c>
      <c r="N831">
        <v>2</v>
      </c>
      <c r="O831">
        <v>1</v>
      </c>
      <c r="P831">
        <v>4</v>
      </c>
      <c r="Q831" s="2">
        <f>IF(COUNTBLANK(Table2[[#This Row],[P1]:[P16]])&gt;0,"",(SUM(Table2[[#This Row],[P1]:[P7]]))*(Table2[[#This Row],[P8]]/10+Table2[[#This Row],[P9]]/1000+Table2[[#This Row],[P10]]/100000)+(PRODUCT(Table2[[#This Row],[P11]:[P16]])))</f>
        <v>161.10188911943621</v>
      </c>
      <c r="R831" s="2">
        <f>IF(COUNTBLANK(Table2[[#This Row],[P1]:[P16]])&gt;0,"",(Table2[[#This Row],[P1]]^2+(Table2[[#This Row],[P2]]*Table2[[#This Row],[P3]])+EXP(Table2[[#This Row],[P4]]+Table2[[#This Row],[P5]]+Table2[[#This Row],[P6]]+Table2[[#This Row],[P7]])))</f>
        <v>20.455011435322799</v>
      </c>
    </row>
    <row r="832" spans="1:18" x14ac:dyDescent="0.3">
      <c r="A832">
        <v>-0.42981072121058816</v>
      </c>
      <c r="B832">
        <v>-0.42981072121058816</v>
      </c>
      <c r="C832">
        <v>-0.42981072121058816</v>
      </c>
      <c r="D832">
        <v>1</v>
      </c>
      <c r="E832">
        <v>1</v>
      </c>
      <c r="F832">
        <v>0.33333333333333337</v>
      </c>
      <c r="G832">
        <v>0.66666666666666663</v>
      </c>
      <c r="H832">
        <v>6.4213054774113614</v>
      </c>
      <c r="I832">
        <v>2.0351465608363402</v>
      </c>
      <c r="J832">
        <v>8.6020129540835205E-5</v>
      </c>
      <c r="K832">
        <v>5</v>
      </c>
      <c r="L832">
        <v>2</v>
      </c>
      <c r="M832">
        <v>2</v>
      </c>
      <c r="N832">
        <v>1</v>
      </c>
      <c r="O832">
        <v>1</v>
      </c>
      <c r="P832">
        <v>4</v>
      </c>
      <c r="Q832" s="2">
        <f>IF(COUNTBLANK(Table2[[#This Row],[P1]:[P16]])&gt;0,"",(SUM(Table2[[#This Row],[P1]:[P7]]))*(Table2[[#This Row],[P8]]/10+Table2[[#This Row],[P9]]/1000+Table2[[#This Row],[P10]]/100000)+(PRODUCT(Table2[[#This Row],[P11]:[P16]])))</f>
        <v>81.101889119436194</v>
      </c>
      <c r="R832" s="2">
        <f>IF(COUNTBLANK(Table2[[#This Row],[P1]:[P16]])&gt;0,"",(Table2[[#This Row],[P1]]^2+(Table2[[#This Row],[P2]]*Table2[[#This Row],[P3]])+EXP(Table2[[#This Row],[P4]]+Table2[[#This Row],[P5]]+Table2[[#This Row],[P6]]+Table2[[#This Row],[P7]])))</f>
        <v>20.455011435322799</v>
      </c>
    </row>
    <row r="833" spans="1:18" x14ac:dyDescent="0.3">
      <c r="A833">
        <v>-0.42981072121058816</v>
      </c>
      <c r="B833">
        <v>-0.42981072121058816</v>
      </c>
      <c r="C833">
        <v>-0.42981072121058816</v>
      </c>
      <c r="D833">
        <v>1</v>
      </c>
      <c r="E833">
        <v>1</v>
      </c>
      <c r="F833">
        <v>0.33333333333333337</v>
      </c>
      <c r="G833">
        <v>0.66666666666666663</v>
      </c>
      <c r="H833">
        <v>6.4213054774113614</v>
      </c>
      <c r="I833">
        <v>2.0351465608363402</v>
      </c>
      <c r="J833">
        <v>8.6020129540835205E-5</v>
      </c>
      <c r="K833">
        <v>5</v>
      </c>
      <c r="L833">
        <v>2</v>
      </c>
      <c r="M833">
        <v>2</v>
      </c>
      <c r="N833">
        <v>1</v>
      </c>
      <c r="O833">
        <v>2</v>
      </c>
      <c r="P833">
        <v>4</v>
      </c>
      <c r="Q833" s="2">
        <f>IF(COUNTBLANK(Table2[[#This Row],[P1]:[P16]])&gt;0,"",(SUM(Table2[[#This Row],[P1]:[P7]]))*(Table2[[#This Row],[P8]]/10+Table2[[#This Row],[P9]]/1000+Table2[[#This Row],[P10]]/100000)+(PRODUCT(Table2[[#This Row],[P11]:[P16]])))</f>
        <v>161.10188911943621</v>
      </c>
      <c r="R833" s="2">
        <f>IF(COUNTBLANK(Table2[[#This Row],[P1]:[P16]])&gt;0,"",(Table2[[#This Row],[P1]]^2+(Table2[[#This Row],[P2]]*Table2[[#This Row],[P3]])+EXP(Table2[[#This Row],[P4]]+Table2[[#This Row],[P5]]+Table2[[#This Row],[P6]]+Table2[[#This Row],[P7]])))</f>
        <v>20.455011435322799</v>
      </c>
    </row>
    <row r="834" spans="1:18" x14ac:dyDescent="0.3">
      <c r="A834">
        <v>-0.42981072121058816</v>
      </c>
      <c r="B834">
        <v>-0.42981072121058816</v>
      </c>
      <c r="C834">
        <v>-0.42981072121058816</v>
      </c>
      <c r="D834">
        <v>1</v>
      </c>
      <c r="E834">
        <v>1</v>
      </c>
      <c r="F834">
        <v>0.33333333333333337</v>
      </c>
      <c r="G834">
        <v>0.66666666666666663</v>
      </c>
      <c r="H834">
        <v>6.4213054774113614</v>
      </c>
      <c r="I834">
        <v>2.0351465608363402</v>
      </c>
      <c r="J834">
        <v>8.6020129540835205E-5</v>
      </c>
      <c r="K834">
        <v>5</v>
      </c>
      <c r="L834">
        <v>2</v>
      </c>
      <c r="M834">
        <v>2</v>
      </c>
      <c r="N834">
        <v>1</v>
      </c>
      <c r="O834">
        <v>2</v>
      </c>
      <c r="P834">
        <v>2</v>
      </c>
      <c r="Q834" s="2">
        <f>IF(COUNTBLANK(Table2[[#This Row],[P1]:[P16]])&gt;0,"",(SUM(Table2[[#This Row],[P1]:[P7]]))*(Table2[[#This Row],[P8]]/10+Table2[[#This Row],[P9]]/1000+Table2[[#This Row],[P10]]/100000)+(PRODUCT(Table2[[#This Row],[P11]:[P16]])))</f>
        <v>81.101889119436194</v>
      </c>
      <c r="R834" s="2">
        <f>IF(COUNTBLANK(Table2[[#This Row],[P1]:[P16]])&gt;0,"",(Table2[[#This Row],[P1]]^2+(Table2[[#This Row],[P2]]*Table2[[#This Row],[P3]])+EXP(Table2[[#This Row],[P4]]+Table2[[#This Row],[P5]]+Table2[[#This Row],[P6]]+Table2[[#This Row],[P7]])))</f>
        <v>20.455011435322799</v>
      </c>
    </row>
    <row r="835" spans="1:18" x14ac:dyDescent="0.3">
      <c r="A835">
        <v>3.0902323061678136</v>
      </c>
      <c r="B835">
        <v>0.42981072121058789</v>
      </c>
      <c r="C835">
        <v>0.42981072121058789</v>
      </c>
      <c r="D835">
        <v>0</v>
      </c>
      <c r="E835">
        <v>0</v>
      </c>
      <c r="F835">
        <v>0.33333333333333331</v>
      </c>
      <c r="G835">
        <v>0</v>
      </c>
      <c r="H835">
        <v>5.6253921805486176E-3</v>
      </c>
      <c r="I835">
        <v>26.827625628449667</v>
      </c>
      <c r="J835">
        <v>4689934.7355809398</v>
      </c>
      <c r="K835">
        <v>5</v>
      </c>
      <c r="L835">
        <v>3</v>
      </c>
      <c r="M835">
        <v>2</v>
      </c>
      <c r="N835">
        <v>1</v>
      </c>
      <c r="O835">
        <v>1</v>
      </c>
      <c r="P835">
        <v>1</v>
      </c>
      <c r="Q835" s="2">
        <f>IF(COUNTBLANK(Table2[[#This Row],[P1]:[P16]])&gt;0,"",(SUM(Table2[[#This Row],[P1]:[P7]]))*(Table2[[#This Row],[P8]]/10+Table2[[#This Row],[P9]]/1000+Table2[[#This Row],[P10]]/100000)+(PRODUCT(Table2[[#This Row],[P11]:[P16]])))</f>
        <v>230.99599594523292</v>
      </c>
      <c r="R835" s="2">
        <f>IF(COUNTBLANK(Table2[[#This Row],[P1]:[P16]])&gt;0,"",(Table2[[#This Row],[P1]]^2+(Table2[[#This Row],[P2]]*Table2[[#This Row],[P3]])+EXP(Table2[[#This Row],[P4]]+Table2[[#This Row],[P5]]+Table2[[#This Row],[P6]]+Table2[[#This Row],[P7]])))</f>
        <v>11.129885387236898</v>
      </c>
    </row>
    <row r="836" spans="1:18" x14ac:dyDescent="0.3">
      <c r="A836">
        <v>-0.42981072121058816</v>
      </c>
      <c r="B836">
        <v>0.42981072121058789</v>
      </c>
      <c r="C836">
        <v>0.42981072121058789</v>
      </c>
      <c r="D836">
        <v>0</v>
      </c>
      <c r="E836">
        <v>0</v>
      </c>
      <c r="F836">
        <v>0.33333333333333331</v>
      </c>
      <c r="G836">
        <v>0</v>
      </c>
      <c r="H836">
        <v>5.6253921805486176E-3</v>
      </c>
      <c r="I836">
        <v>26.827625628449667</v>
      </c>
      <c r="J836">
        <v>4689934.7355809398</v>
      </c>
      <c r="K836">
        <v>5</v>
      </c>
      <c r="L836">
        <v>3</v>
      </c>
      <c r="M836">
        <v>2</v>
      </c>
      <c r="N836">
        <v>1</v>
      </c>
      <c r="O836">
        <v>1</v>
      </c>
      <c r="P836">
        <v>1</v>
      </c>
      <c r="Q836" s="2">
        <f>IF(COUNTBLANK(Table2[[#This Row],[P1]:[P16]])&gt;0,"",(SUM(Table2[[#This Row],[P1]:[P7]]))*(Table2[[#This Row],[P8]]/10+Table2[[#This Row],[P9]]/1000+Table2[[#This Row],[P10]]/100000)+(PRODUCT(Table2[[#This Row],[P11]:[P16]])))</f>
        <v>65.811860738031697</v>
      </c>
      <c r="R836" s="2">
        <f>IF(COUNTBLANK(Table2[[#This Row],[P1]:[P16]])&gt;0,"",(Table2[[#This Row],[P1]]^2+(Table2[[#This Row],[P2]]*Table2[[#This Row],[P3]])+EXP(Table2[[#This Row],[P4]]+Table2[[#This Row],[P5]]+Table2[[#This Row],[P6]]+Table2[[#This Row],[P7]])))</f>
        <v>1.7650869372212212</v>
      </c>
    </row>
    <row r="837" spans="1:18" x14ac:dyDescent="0.3">
      <c r="A837">
        <v>-0.42981072121058816</v>
      </c>
      <c r="B837">
        <v>-3.0902323061678136</v>
      </c>
      <c r="C837">
        <v>0.42981072121058789</v>
      </c>
      <c r="D837">
        <v>0</v>
      </c>
      <c r="E837">
        <v>0</v>
      </c>
      <c r="F837">
        <v>0.33333333333333331</v>
      </c>
      <c r="G837">
        <v>0</v>
      </c>
      <c r="H837">
        <v>5.6253921805486176E-3</v>
      </c>
      <c r="I837">
        <v>26.827625628449667</v>
      </c>
      <c r="J837">
        <v>4689934.7355809398</v>
      </c>
      <c r="K837">
        <v>5</v>
      </c>
      <c r="L837">
        <v>3</v>
      </c>
      <c r="M837">
        <v>2</v>
      </c>
      <c r="N837">
        <v>1</v>
      </c>
      <c r="O837">
        <v>1</v>
      </c>
      <c r="P837">
        <v>1</v>
      </c>
      <c r="Q837" s="2">
        <f>IF(COUNTBLANK(Table2[[#This Row],[P1]:[P16]])&gt;0,"",(SUM(Table2[[#This Row],[P1]:[P7]]))*(Table2[[#This Row],[P8]]/10+Table2[[#This Row],[P9]]/1000+Table2[[#This Row],[P10]]/100000)+(PRODUCT(Table2[[#This Row],[P11]:[P16]])))</f>
        <v>-99.372274469169525</v>
      </c>
      <c r="R837" s="2">
        <f>IF(COUNTBLANK(Table2[[#This Row],[P1]:[P16]])&gt;0,"",(Table2[[#This Row],[P1]]^2+(Table2[[#This Row],[P2]]*Table2[[#This Row],[P3]])+EXP(Table2[[#This Row],[P4]]+Table2[[#This Row],[P5]]+Table2[[#This Row],[P6]]+Table2[[#This Row],[P7]])))</f>
        <v>0.25213470493140933</v>
      </c>
    </row>
    <row r="838" spans="1:18" x14ac:dyDescent="0.3">
      <c r="A838">
        <v>-0.42981072121058816</v>
      </c>
      <c r="B838">
        <v>-3.0902323061678136</v>
      </c>
      <c r="C838">
        <v>-3.0902323061678136</v>
      </c>
      <c r="D838">
        <v>0</v>
      </c>
      <c r="E838">
        <v>0</v>
      </c>
      <c r="F838">
        <v>0.33333333333333331</v>
      </c>
      <c r="G838">
        <v>0</v>
      </c>
      <c r="H838">
        <v>5.6253921805486176E-3</v>
      </c>
      <c r="I838">
        <v>26.827625628449667</v>
      </c>
      <c r="J838">
        <v>4689934.7355809398</v>
      </c>
      <c r="K838">
        <v>5</v>
      </c>
      <c r="L838">
        <v>3</v>
      </c>
      <c r="M838">
        <v>2</v>
      </c>
      <c r="N838">
        <v>1</v>
      </c>
      <c r="O838">
        <v>1</v>
      </c>
      <c r="P838">
        <v>1</v>
      </c>
      <c r="Q838" s="2">
        <f>IF(COUNTBLANK(Table2[[#This Row],[P1]:[P16]])&gt;0,"",(SUM(Table2[[#This Row],[P1]:[P7]]))*(Table2[[#This Row],[P8]]/10+Table2[[#This Row],[P9]]/1000+Table2[[#This Row],[P10]]/100000)+(PRODUCT(Table2[[#This Row],[P11]:[P16]])))</f>
        <v>-264.55640967637078</v>
      </c>
      <c r="R838" s="2">
        <f>IF(COUNTBLANK(Table2[[#This Row],[P1]:[P16]])&gt;0,"",(Table2[[#This Row],[P1]]^2+(Table2[[#This Row],[P2]]*Table2[[#This Row],[P3]])+EXP(Table2[[#This Row],[P4]]+Table2[[#This Row],[P5]]+Table2[[#This Row],[P6]]+Table2[[#This Row],[P7]])))</f>
        <v>11.129885387236898</v>
      </c>
    </row>
    <row r="839" spans="1:18" x14ac:dyDescent="0.3">
      <c r="A839">
        <v>-0.42981072121058816</v>
      </c>
      <c r="B839">
        <v>-3.0902323061678136</v>
      </c>
      <c r="C839">
        <v>-3.0902323061678136</v>
      </c>
      <c r="D839">
        <v>0.66666666666666663</v>
      </c>
      <c r="E839">
        <v>0</v>
      </c>
      <c r="F839">
        <v>0.33333333333333331</v>
      </c>
      <c r="G839">
        <v>0</v>
      </c>
      <c r="H839">
        <v>5.6253921805486176E-3</v>
      </c>
      <c r="I839">
        <v>26.827625628449667</v>
      </c>
      <c r="J839">
        <v>4689934.7355809398</v>
      </c>
      <c r="K839">
        <v>5</v>
      </c>
      <c r="L839">
        <v>3</v>
      </c>
      <c r="M839">
        <v>2</v>
      </c>
      <c r="N839">
        <v>1</v>
      </c>
      <c r="O839">
        <v>1</v>
      </c>
      <c r="P839">
        <v>1</v>
      </c>
      <c r="Q839" s="2">
        <f>IF(COUNTBLANK(Table2[[#This Row],[P1]:[P16]])&gt;0,"",(SUM(Table2[[#This Row],[P1]:[P7]]))*(Table2[[#This Row],[P8]]/10+Table2[[#This Row],[P9]]/1000+Table2[[#This Row],[P10]]/100000)+(PRODUCT(Table2[[#This Row],[P11]:[P16]])))</f>
        <v>-233.27191799593351</v>
      </c>
      <c r="R839" s="2">
        <f>IF(COUNTBLANK(Table2[[#This Row],[P1]:[P16]])&gt;0,"",(Table2[[#This Row],[P1]]^2+(Table2[[#This Row],[P2]]*Table2[[#This Row],[P3]])+EXP(Table2[[#This Row],[P4]]+Table2[[#This Row],[P5]]+Table2[[#This Row],[P6]]+Table2[[#This Row],[P7]])))</f>
        <v>12.452554790609854</v>
      </c>
    </row>
    <row r="840" spans="1:18" x14ac:dyDescent="0.3">
      <c r="A840">
        <v>-0.42981072121058816</v>
      </c>
      <c r="B840">
        <v>-3.0902323061678136</v>
      </c>
      <c r="C840">
        <v>-3.0902323061678136</v>
      </c>
      <c r="D840">
        <v>0.66666666666666663</v>
      </c>
      <c r="E840">
        <v>0.66666666666666663</v>
      </c>
      <c r="F840">
        <v>0.33333333333333331</v>
      </c>
      <c r="G840">
        <v>0</v>
      </c>
      <c r="H840">
        <v>5.6253921805486176E-3</v>
      </c>
      <c r="I840">
        <v>26.827625628449667</v>
      </c>
      <c r="J840">
        <v>4689934.7355809398</v>
      </c>
      <c r="K840">
        <v>5</v>
      </c>
      <c r="L840">
        <v>3</v>
      </c>
      <c r="M840">
        <v>2</v>
      </c>
      <c r="N840">
        <v>1</v>
      </c>
      <c r="O840">
        <v>1</v>
      </c>
      <c r="P840">
        <v>1</v>
      </c>
      <c r="Q840" s="2">
        <f>IF(COUNTBLANK(Table2[[#This Row],[P1]:[P16]])&gt;0,"",(SUM(Table2[[#This Row],[P1]:[P7]]))*(Table2[[#This Row],[P8]]/10+Table2[[#This Row],[P9]]/1000+Table2[[#This Row],[P10]]/100000)+(PRODUCT(Table2[[#This Row],[P11]:[P16]])))</f>
        <v>-201.98742631549624</v>
      </c>
      <c r="R840" s="2">
        <f>IF(COUNTBLANK(Table2[[#This Row],[P1]:[P16]])&gt;0,"",(Table2[[#This Row],[P1]]^2+(Table2[[#This Row],[P2]]*Table2[[#This Row],[P3]])+EXP(Table2[[#This Row],[P4]]+Table2[[#This Row],[P5]]+Table2[[#This Row],[P6]]+Table2[[#This Row],[P7]])))</f>
        <v>15.028763012620839</v>
      </c>
    </row>
    <row r="841" spans="1:18" x14ac:dyDescent="0.3">
      <c r="A841">
        <v>-0.42981072121058816</v>
      </c>
      <c r="B841">
        <v>-3.0902323061678136</v>
      </c>
      <c r="C841">
        <v>-3.0902323061678136</v>
      </c>
      <c r="D841">
        <v>0.66666666666666663</v>
      </c>
      <c r="E841">
        <v>0.66666666666666663</v>
      </c>
      <c r="F841">
        <v>1</v>
      </c>
      <c r="G841">
        <v>0</v>
      </c>
      <c r="H841">
        <v>5.6253921805486176E-3</v>
      </c>
      <c r="I841">
        <v>26.827625628449667</v>
      </c>
      <c r="J841">
        <v>4689934.7355809398</v>
      </c>
      <c r="K841">
        <v>5</v>
      </c>
      <c r="L841">
        <v>3</v>
      </c>
      <c r="M841">
        <v>2</v>
      </c>
      <c r="N841">
        <v>1</v>
      </c>
      <c r="O841">
        <v>1</v>
      </c>
      <c r="P841">
        <v>1</v>
      </c>
      <c r="Q841" s="2">
        <f>IF(COUNTBLANK(Table2[[#This Row],[P1]:[P16]])&gt;0,"",(SUM(Table2[[#This Row],[P1]:[P7]]))*(Table2[[#This Row],[P8]]/10+Table2[[#This Row],[P9]]/1000+Table2[[#This Row],[P10]]/100000)+(PRODUCT(Table2[[#This Row],[P11]:[P16]])))</f>
        <v>-170.70293463505894</v>
      </c>
      <c r="R841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842" spans="1:18" x14ac:dyDescent="0.3">
      <c r="A842">
        <v>-0.42981072121058816</v>
      </c>
      <c r="B842">
        <v>-3.0902323061678136</v>
      </c>
      <c r="C842">
        <v>-3.0902323061678136</v>
      </c>
      <c r="D842">
        <v>0.66666666666666663</v>
      </c>
      <c r="E842">
        <v>0.66666666666666663</v>
      </c>
      <c r="F842">
        <v>1</v>
      </c>
      <c r="G842">
        <v>0.66666666666666663</v>
      </c>
      <c r="H842">
        <v>5.6253921805486176E-3</v>
      </c>
      <c r="I842">
        <v>26.827625628449667</v>
      </c>
      <c r="J842">
        <v>4689934.7355809398</v>
      </c>
      <c r="K842">
        <v>5</v>
      </c>
      <c r="L842">
        <v>3</v>
      </c>
      <c r="M842">
        <v>2</v>
      </c>
      <c r="N842">
        <v>1</v>
      </c>
      <c r="O842">
        <v>1</v>
      </c>
      <c r="P842">
        <v>1</v>
      </c>
      <c r="Q842" s="2">
        <f>IF(COUNTBLANK(Table2[[#This Row],[P1]:[P16]])&gt;0,"",(SUM(Table2[[#This Row],[P1]:[P7]]))*(Table2[[#This Row],[P8]]/10+Table2[[#This Row],[P9]]/1000+Table2[[#This Row],[P10]]/100000)+(PRODUCT(Table2[[#This Row],[P11]:[P16]])))</f>
        <v>-139.4184429546217</v>
      </c>
      <c r="R842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29.819809885338465</v>
      </c>
    </row>
    <row r="843" spans="1:18" x14ac:dyDescent="0.3">
      <c r="A843">
        <v>-0.42981072121058816</v>
      </c>
      <c r="B843">
        <v>-3.0902323061678136</v>
      </c>
      <c r="C843">
        <v>-3.0902323061678136</v>
      </c>
      <c r="D843">
        <v>0.66666666666666663</v>
      </c>
      <c r="E843">
        <v>0.66666666666666663</v>
      </c>
      <c r="F843">
        <v>1</v>
      </c>
      <c r="G843">
        <v>0.66666666666666663</v>
      </c>
      <c r="H843">
        <v>6.4213054774113614</v>
      </c>
      <c r="I843">
        <v>26.827625628449667</v>
      </c>
      <c r="J843">
        <v>4689934.7355809398</v>
      </c>
      <c r="K843">
        <v>5</v>
      </c>
      <c r="L843">
        <v>3</v>
      </c>
      <c r="M843">
        <v>2</v>
      </c>
      <c r="N843">
        <v>1</v>
      </c>
      <c r="O843">
        <v>1</v>
      </c>
      <c r="P843">
        <v>1</v>
      </c>
      <c r="Q843" s="2">
        <f>IF(COUNTBLANK(Table2[[#This Row],[P1]:[P16]])&gt;0,"",(SUM(Table2[[#This Row],[P1]:[P7]]))*(Table2[[#This Row],[P8]]/10+Table2[[#This Row],[P9]]/1000+Table2[[#This Row],[P10]]/100000)+(PRODUCT(Table2[[#This Row],[P11]:[P16]])))</f>
        <v>-141.73468011058495</v>
      </c>
      <c r="R843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29.819809885338465</v>
      </c>
    </row>
    <row r="844" spans="1:18" x14ac:dyDescent="0.3">
      <c r="A844">
        <v>-0.42981072121058816</v>
      </c>
      <c r="B844">
        <v>-3.0902323061678136</v>
      </c>
      <c r="C844">
        <v>-3.0902323061678136</v>
      </c>
      <c r="D844">
        <v>0.66666666666666663</v>
      </c>
      <c r="E844">
        <v>0.66666666666666663</v>
      </c>
      <c r="F844">
        <v>1</v>
      </c>
      <c r="G844">
        <v>0.66666666666666663</v>
      </c>
      <c r="H844">
        <v>6.4213054774113614</v>
      </c>
      <c r="I844">
        <v>6.9562702944091605E-4</v>
      </c>
      <c r="J844">
        <v>4689934.7355809398</v>
      </c>
      <c r="K844">
        <v>5</v>
      </c>
      <c r="L844">
        <v>3</v>
      </c>
      <c r="M844">
        <v>2</v>
      </c>
      <c r="N844">
        <v>1</v>
      </c>
      <c r="O844">
        <v>1</v>
      </c>
      <c r="P844">
        <v>1</v>
      </c>
      <c r="Q844" s="2">
        <f>IF(COUNTBLANK(Table2[[#This Row],[P1]:[P16]])&gt;0,"",(SUM(Table2[[#This Row],[P1]:[P7]]))*(Table2[[#This Row],[P8]]/10+Table2[[#This Row],[P9]]/1000+Table2[[#This Row],[P10]]/100000)+(PRODUCT(Table2[[#This Row],[P11]:[P16]])))</f>
        <v>-141.63782750692604</v>
      </c>
      <c r="R844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29.819809885338465</v>
      </c>
    </row>
    <row r="845" spans="1:18" x14ac:dyDescent="0.3">
      <c r="A845">
        <v>-0.42981072121058816</v>
      </c>
      <c r="B845">
        <v>-3.0902323061678136</v>
      </c>
      <c r="C845">
        <v>-3.0902323061678136</v>
      </c>
      <c r="D845">
        <v>0.66666666666666663</v>
      </c>
      <c r="E845">
        <v>0.66666666666666663</v>
      </c>
      <c r="F845">
        <v>1</v>
      </c>
      <c r="G845">
        <v>0.66666666666666663</v>
      </c>
      <c r="H845">
        <v>6.4213054774113614</v>
      </c>
      <c r="I845">
        <v>6.9562702944091605E-4</v>
      </c>
      <c r="J845">
        <v>3.5993638271212678</v>
      </c>
      <c r="K845">
        <v>5</v>
      </c>
      <c r="L845">
        <v>3</v>
      </c>
      <c r="M845">
        <v>2</v>
      </c>
      <c r="N845">
        <v>1</v>
      </c>
      <c r="O845">
        <v>1</v>
      </c>
      <c r="P845">
        <v>1</v>
      </c>
      <c r="Q845" s="2">
        <f>IF(COUNTBLANK(Table2[[#This Row],[P1]:[P16]])&gt;0,"",(SUM(Table2[[#This Row],[P1]:[P7]]))*(Table2[[#This Row],[P8]]/10+Table2[[#This Row],[P9]]/1000+Table2[[#This Row],[P10]]/100000)+(PRODUCT(Table2[[#This Row],[P11]:[P16]])))</f>
        <v>27.681599464224135</v>
      </c>
      <c r="R845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29.819809885338465</v>
      </c>
    </row>
    <row r="846" spans="1:18" x14ac:dyDescent="0.3">
      <c r="A846">
        <v>-0.42981072121058816</v>
      </c>
      <c r="B846">
        <v>-3.0902323061678136</v>
      </c>
      <c r="C846">
        <v>-3.0902323061678136</v>
      </c>
      <c r="D846">
        <v>0.66666666666666663</v>
      </c>
      <c r="E846">
        <v>0.66666666666666663</v>
      </c>
      <c r="F846">
        <v>1</v>
      </c>
      <c r="G846">
        <v>0.66666666666666663</v>
      </c>
      <c r="H846">
        <v>6.4213054774113614</v>
      </c>
      <c r="I846">
        <v>6.9562702944091605E-4</v>
      </c>
      <c r="J846">
        <v>3.5993638271212678</v>
      </c>
      <c r="K846">
        <v>1</v>
      </c>
      <c r="L846">
        <v>3</v>
      </c>
      <c r="M846">
        <v>2</v>
      </c>
      <c r="N846">
        <v>1</v>
      </c>
      <c r="O846">
        <v>1</v>
      </c>
      <c r="P846">
        <v>1</v>
      </c>
      <c r="Q846" s="2">
        <f>IF(COUNTBLANK(Table2[[#This Row],[P1]:[P16]])&gt;0,"",(SUM(Table2[[#This Row],[P1]:[P7]]))*(Table2[[#This Row],[P8]]/10+Table2[[#This Row],[P9]]/1000+Table2[[#This Row],[P10]]/100000)+(PRODUCT(Table2[[#This Row],[P11]:[P16]])))</f>
        <v>3.681599464224135</v>
      </c>
      <c r="R846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29.819809885338465</v>
      </c>
    </row>
    <row r="847" spans="1:18" x14ac:dyDescent="0.3">
      <c r="A847">
        <v>-0.42981072121058816</v>
      </c>
      <c r="B847">
        <v>-3.0902323061678136</v>
      </c>
      <c r="C847">
        <v>-3.0902323061678136</v>
      </c>
      <c r="D847">
        <v>0.66666666666666663</v>
      </c>
      <c r="E847">
        <v>0.66666666666666663</v>
      </c>
      <c r="F847">
        <v>1</v>
      </c>
      <c r="G847">
        <v>0.66666666666666663</v>
      </c>
      <c r="H847">
        <v>6.4213054774113614</v>
      </c>
      <c r="I847">
        <v>6.9562702944091605E-4</v>
      </c>
      <c r="J847">
        <v>3.5993638271212678</v>
      </c>
      <c r="K847">
        <v>1</v>
      </c>
      <c r="L847">
        <v>1</v>
      </c>
      <c r="M847">
        <v>2</v>
      </c>
      <c r="N847">
        <v>1</v>
      </c>
      <c r="O847">
        <v>1</v>
      </c>
      <c r="P847">
        <v>1</v>
      </c>
      <c r="Q847" s="2">
        <f>IF(COUNTBLANK(Table2[[#This Row],[P1]:[P16]])&gt;0,"",(SUM(Table2[[#This Row],[P1]:[P7]]))*(Table2[[#This Row],[P8]]/10+Table2[[#This Row],[P9]]/1000+Table2[[#This Row],[P10]]/100000)+(PRODUCT(Table2[[#This Row],[P11]:[P16]])))</f>
        <v>-0.31840053577586502</v>
      </c>
      <c r="R847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29.819809885338465</v>
      </c>
    </row>
    <row r="848" spans="1:18" x14ac:dyDescent="0.3">
      <c r="A848">
        <v>-0.42981072121058816</v>
      </c>
      <c r="B848">
        <v>-3.0902323061678136</v>
      </c>
      <c r="C848">
        <v>-3.0902323061678136</v>
      </c>
      <c r="D848">
        <v>0.66666666666666663</v>
      </c>
      <c r="E848">
        <v>0.66666666666666663</v>
      </c>
      <c r="F848">
        <v>1</v>
      </c>
      <c r="G848">
        <v>0.66666666666666663</v>
      </c>
      <c r="H848">
        <v>6.4213054774113614</v>
      </c>
      <c r="I848">
        <v>6.9562702944091605E-4</v>
      </c>
      <c r="J848">
        <v>3.5993638271212678</v>
      </c>
      <c r="K848">
        <v>1</v>
      </c>
      <c r="L848">
        <v>1</v>
      </c>
      <c r="M848">
        <v>1</v>
      </c>
      <c r="N848">
        <v>1</v>
      </c>
      <c r="O848">
        <v>1</v>
      </c>
      <c r="P848">
        <v>1</v>
      </c>
      <c r="Q848" s="2">
        <f>IF(COUNTBLANK(Table2[[#This Row],[P1]:[P16]])&gt;0,"",(SUM(Table2[[#This Row],[P1]:[P7]]))*(Table2[[#This Row],[P8]]/10+Table2[[#This Row],[P9]]/1000+Table2[[#This Row],[P10]]/100000)+(PRODUCT(Table2[[#This Row],[P11]:[P16]])))</f>
        <v>-1.318400535775865</v>
      </c>
      <c r="R848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29.819809885338465</v>
      </c>
    </row>
    <row r="849" spans="1:18" x14ac:dyDescent="0.3">
      <c r="A849">
        <v>-0.42981072121058816</v>
      </c>
      <c r="B849">
        <v>-3.0902323061678136</v>
      </c>
      <c r="C849">
        <v>-3.0902323061678136</v>
      </c>
      <c r="D849">
        <v>0.66666666666666663</v>
      </c>
      <c r="E849">
        <v>0.66666666666666663</v>
      </c>
      <c r="F849">
        <v>1</v>
      </c>
      <c r="G849">
        <v>0.66666666666666663</v>
      </c>
      <c r="H849">
        <v>6.4213054774113614</v>
      </c>
      <c r="I849">
        <v>6.9562702944091605E-4</v>
      </c>
      <c r="J849">
        <v>3.5993638271212678</v>
      </c>
      <c r="K849">
        <v>1</v>
      </c>
      <c r="L849">
        <v>1</v>
      </c>
      <c r="M849">
        <v>1</v>
      </c>
      <c r="N849">
        <v>2</v>
      </c>
      <c r="O849">
        <v>1</v>
      </c>
      <c r="P849">
        <v>1</v>
      </c>
      <c r="Q849" s="2">
        <f>IF(COUNTBLANK(Table2[[#This Row],[P1]:[P16]])&gt;0,"",(SUM(Table2[[#This Row],[P1]:[P7]]))*(Table2[[#This Row],[P8]]/10+Table2[[#This Row],[P9]]/1000+Table2[[#This Row],[P10]]/100000)+(PRODUCT(Table2[[#This Row],[P11]:[P16]])))</f>
        <v>-0.31840053577586502</v>
      </c>
      <c r="R849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29.819809885338465</v>
      </c>
    </row>
    <row r="850" spans="1:18" x14ac:dyDescent="0.3">
      <c r="A850">
        <v>-0.42981072121058816</v>
      </c>
      <c r="B850">
        <v>-3.0902323061678136</v>
      </c>
      <c r="C850">
        <v>-3.0902323061678136</v>
      </c>
      <c r="D850">
        <v>0.66666666666666663</v>
      </c>
      <c r="E850">
        <v>0.66666666666666663</v>
      </c>
      <c r="F850">
        <v>1</v>
      </c>
      <c r="G850">
        <v>0.66666666666666663</v>
      </c>
      <c r="H850">
        <v>6.4213054774113614</v>
      </c>
      <c r="I850">
        <v>6.9562702944091605E-4</v>
      </c>
      <c r="J850">
        <v>3.5993638271212678</v>
      </c>
      <c r="K850">
        <v>1</v>
      </c>
      <c r="L850">
        <v>1</v>
      </c>
      <c r="M850">
        <v>1</v>
      </c>
      <c r="N850">
        <v>2</v>
      </c>
      <c r="O850">
        <v>2</v>
      </c>
      <c r="P850">
        <v>1</v>
      </c>
      <c r="Q850" s="2">
        <f>IF(COUNTBLANK(Table2[[#This Row],[P1]:[P16]])&gt;0,"",(SUM(Table2[[#This Row],[P1]:[P7]]))*(Table2[[#This Row],[P8]]/10+Table2[[#This Row],[P9]]/1000+Table2[[#This Row],[P10]]/100000)+(PRODUCT(Table2[[#This Row],[P11]:[P16]])))</f>
        <v>1.681599464224135</v>
      </c>
      <c r="R850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29.819809885338465</v>
      </c>
    </row>
    <row r="851" spans="1:18" x14ac:dyDescent="0.3">
      <c r="A851">
        <v>-0.42981072121058816</v>
      </c>
      <c r="B851">
        <v>-3.0902323061678136</v>
      </c>
      <c r="C851">
        <v>-3.0902323061678136</v>
      </c>
      <c r="D851">
        <v>0.66666666666666663</v>
      </c>
      <c r="E851">
        <v>0.66666666666666663</v>
      </c>
      <c r="F851">
        <v>1</v>
      </c>
      <c r="G851">
        <v>0.66666666666666663</v>
      </c>
      <c r="H851">
        <v>6.4213054774113614</v>
      </c>
      <c r="I851">
        <v>6.9562702944091605E-4</v>
      </c>
      <c r="J851">
        <v>3.5993638271212678</v>
      </c>
      <c r="K851">
        <v>1</v>
      </c>
      <c r="L851">
        <v>1</v>
      </c>
      <c r="M851">
        <v>1</v>
      </c>
      <c r="N851">
        <v>2</v>
      </c>
      <c r="O851">
        <v>2</v>
      </c>
      <c r="P851">
        <v>3</v>
      </c>
      <c r="Q851" s="2">
        <f>IF(COUNTBLANK(Table2[[#This Row],[P1]:[P16]])&gt;0,"",(SUM(Table2[[#This Row],[P1]:[P7]]))*(Table2[[#This Row],[P8]]/10+Table2[[#This Row],[P9]]/1000+Table2[[#This Row],[P10]]/100000)+(PRODUCT(Table2[[#This Row],[P11]:[P16]])))</f>
        <v>9.681599464224135</v>
      </c>
      <c r="R851" s="2">
        <f>IF(COUNTBLANK(Table2[[#This Row],[P1]:[P16]])&gt;0,"",(Table2[[#This Row],[P1]]^2+(Table2[[#This Row],[P2]]*Table2[[#This Row],[P3]])+EXP(Table2[[#This Row],[P4]]+Table2[[#This Row],[P5]]+Table2[[#This Row],[P6]]+Table2[[#This Row],[P7]])))</f>
        <v>29.819809885338465</v>
      </c>
    </row>
    <row r="852" spans="1:18" x14ac:dyDescent="0.3">
      <c r="A852">
        <v>-3.0902323061678136</v>
      </c>
      <c r="B852">
        <v>0.42981072121058789</v>
      </c>
      <c r="C852">
        <v>0.42981072121058789</v>
      </c>
      <c r="D852">
        <v>0</v>
      </c>
      <c r="E852">
        <v>0</v>
      </c>
      <c r="F852">
        <v>0.66666666666666663</v>
      </c>
      <c r="G852">
        <v>0.66666666666666663</v>
      </c>
      <c r="H852">
        <v>1.1507093261523842</v>
      </c>
      <c r="I852">
        <v>78487.677623776981</v>
      </c>
      <c r="J852">
        <v>4689934.7355809398</v>
      </c>
      <c r="K852">
        <v>1</v>
      </c>
      <c r="L852">
        <v>2</v>
      </c>
      <c r="M852">
        <v>2</v>
      </c>
      <c r="N852">
        <v>1</v>
      </c>
      <c r="O852">
        <v>1</v>
      </c>
      <c r="P852">
        <v>2</v>
      </c>
      <c r="Q852" s="2">
        <f>IF(COUNTBLANK(Table2[[#This Row],[P1]:[P16]])&gt;0,"",(SUM(Table2[[#This Row],[P1]:[P7]]))*(Table2[[#This Row],[P8]]/10+Table2[[#This Row],[P9]]/1000+Table2[[#This Row],[P10]]/100000)+(PRODUCT(Table2[[#This Row],[P11]:[P16]])))</f>
        <v>-104.61021068179396</v>
      </c>
      <c r="R852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53" spans="1:18" x14ac:dyDescent="0.3">
      <c r="A853">
        <v>0.42981072121058789</v>
      </c>
      <c r="B853">
        <v>0.42981072121058789</v>
      </c>
      <c r="C853">
        <v>0.42981072121058789</v>
      </c>
      <c r="D853">
        <v>0</v>
      </c>
      <c r="E853">
        <v>0</v>
      </c>
      <c r="F853">
        <v>0.66666666666666663</v>
      </c>
      <c r="G853">
        <v>0.66666666666666663</v>
      </c>
      <c r="H853">
        <v>1.1507093261523842</v>
      </c>
      <c r="I853">
        <v>78487.677623776981</v>
      </c>
      <c r="J853">
        <v>4689934.7355809398</v>
      </c>
      <c r="K853">
        <v>1</v>
      </c>
      <c r="L853">
        <v>2</v>
      </c>
      <c r="M853">
        <v>2</v>
      </c>
      <c r="N853">
        <v>1</v>
      </c>
      <c r="O853">
        <v>1</v>
      </c>
      <c r="P853">
        <v>2</v>
      </c>
      <c r="Q853" s="2">
        <f>IF(COUNTBLANK(Table2[[#This Row],[P1]:[P16]])&gt;0,"",(SUM(Table2[[#This Row],[P1]:[P7]]))*(Table2[[#This Row],[P8]]/10+Table2[[#This Row],[P9]]/1000+Table2[[#This Row],[P10]]/100000)+(PRODUCT(Table2[[#This Row],[P11]:[P16]])))</f>
        <v>337.16256695532672</v>
      </c>
      <c r="R853" s="2">
        <f>IF(COUNTBLANK(Table2[[#This Row],[P1]:[P16]])&gt;0,"",(Table2[[#This Row],[P1]]^2+(Table2[[#This Row],[P2]]*Table2[[#This Row],[P3]])+EXP(Table2[[#This Row],[P4]]+Table2[[#This Row],[P5]]+Table2[[#This Row],[P6]]+Table2[[#This Row],[P7]])))</f>
        <v>4.1631424068183085</v>
      </c>
    </row>
    <row r="854" spans="1:18" x14ac:dyDescent="0.3">
      <c r="A854">
        <v>0.42981072121058789</v>
      </c>
      <c r="B854">
        <v>-3.0902323061678136</v>
      </c>
      <c r="C854">
        <v>0.42981072121058789</v>
      </c>
      <c r="D854">
        <v>0</v>
      </c>
      <c r="E854">
        <v>0</v>
      </c>
      <c r="F854">
        <v>0.66666666666666663</v>
      </c>
      <c r="G854">
        <v>0.66666666666666663</v>
      </c>
      <c r="H854">
        <v>1.1507093261523842</v>
      </c>
      <c r="I854">
        <v>78487.677623776981</v>
      </c>
      <c r="J854">
        <v>4689934.7355809398</v>
      </c>
      <c r="K854">
        <v>1</v>
      </c>
      <c r="L854">
        <v>2</v>
      </c>
      <c r="M854">
        <v>2</v>
      </c>
      <c r="N854">
        <v>1</v>
      </c>
      <c r="O854">
        <v>1</v>
      </c>
      <c r="P854">
        <v>2</v>
      </c>
      <c r="Q854" s="2">
        <f>IF(COUNTBLANK(Table2[[#This Row],[P1]:[P16]])&gt;0,"",(SUM(Table2[[#This Row],[P1]:[P7]]))*(Table2[[#This Row],[P8]]/10+Table2[[#This Row],[P9]]/1000+Table2[[#This Row],[P10]]/100000)+(PRODUCT(Table2[[#This Row],[P11]:[P16]])))</f>
        <v>-104.61021068179396</v>
      </c>
      <c r="R854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2.6501901745284968</v>
      </c>
    </row>
    <row r="855" spans="1:18" x14ac:dyDescent="0.3">
      <c r="A855">
        <v>0.42981072121058789</v>
      </c>
      <c r="B855">
        <v>-3.0902323061678136</v>
      </c>
      <c r="C855">
        <v>-3.0902323061678136</v>
      </c>
      <c r="D855">
        <v>0</v>
      </c>
      <c r="E855">
        <v>0</v>
      </c>
      <c r="F855">
        <v>0.66666666666666663</v>
      </c>
      <c r="G855">
        <v>0.66666666666666663</v>
      </c>
      <c r="H855">
        <v>1.1507093261523842</v>
      </c>
      <c r="I855">
        <v>78487.677623776981</v>
      </c>
      <c r="J855">
        <v>4689934.7355809398</v>
      </c>
      <c r="K855">
        <v>1</v>
      </c>
      <c r="L855">
        <v>2</v>
      </c>
      <c r="M855">
        <v>2</v>
      </c>
      <c r="N855">
        <v>1</v>
      </c>
      <c r="O855">
        <v>1</v>
      </c>
      <c r="P855">
        <v>2</v>
      </c>
      <c r="Q855" s="2">
        <f>IF(COUNTBLANK(Table2[[#This Row],[P1]:[P16]])&gt;0,"",(SUM(Table2[[#This Row],[P1]:[P7]]))*(Table2[[#This Row],[P8]]/10+Table2[[#This Row],[P9]]/1000+Table2[[#This Row],[P10]]/100000)+(PRODUCT(Table2[[#This Row],[P11]:[P16]])))</f>
        <v>-546.3829883189145</v>
      </c>
      <c r="R855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56" spans="1:18" x14ac:dyDescent="0.3">
      <c r="A856">
        <v>0.42981072121058789</v>
      </c>
      <c r="B856">
        <v>-3.0902323061678136</v>
      </c>
      <c r="C856">
        <v>-3.0902323061678136</v>
      </c>
      <c r="D856">
        <v>0.66666666666666663</v>
      </c>
      <c r="E856">
        <v>0</v>
      </c>
      <c r="F856">
        <v>0.66666666666666663</v>
      </c>
      <c r="G856">
        <v>0.66666666666666663</v>
      </c>
      <c r="H856">
        <v>1.1507093261523842</v>
      </c>
      <c r="I856">
        <v>78487.677623776981</v>
      </c>
      <c r="J856">
        <v>4689934.7355809398</v>
      </c>
      <c r="K856">
        <v>1</v>
      </c>
      <c r="L856">
        <v>2</v>
      </c>
      <c r="M856">
        <v>2</v>
      </c>
      <c r="N856">
        <v>1</v>
      </c>
      <c r="O856">
        <v>1</v>
      </c>
      <c r="P856">
        <v>2</v>
      </c>
      <c r="Q856" s="2">
        <f>IF(COUNTBLANK(Table2[[#This Row],[P1]:[P16]])&gt;0,"",(SUM(Table2[[#This Row],[P1]:[P7]]))*(Table2[[#This Row],[P8]]/10+Table2[[#This Row],[P9]]/1000+Table2[[#This Row],[P10]]/100000)+(PRODUCT(Table2[[#This Row],[P11]:[P16]])))</f>
        <v>-462.71492437744683</v>
      </c>
      <c r="R856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857" spans="1:18" x14ac:dyDescent="0.3">
      <c r="A857">
        <v>0.42981072121058789</v>
      </c>
      <c r="B857">
        <v>-3.0902323061678136</v>
      </c>
      <c r="C857">
        <v>-3.0902323061678136</v>
      </c>
      <c r="D857">
        <v>0.66666666666666663</v>
      </c>
      <c r="E857">
        <v>0.66666666666666663</v>
      </c>
      <c r="F857">
        <v>0.66666666666666663</v>
      </c>
      <c r="G857">
        <v>0.66666666666666663</v>
      </c>
      <c r="H857">
        <v>1.1507093261523842</v>
      </c>
      <c r="I857">
        <v>78487.677623776981</v>
      </c>
      <c r="J857">
        <v>4689934.7355809398</v>
      </c>
      <c r="K857">
        <v>1</v>
      </c>
      <c r="L857">
        <v>2</v>
      </c>
      <c r="M857">
        <v>2</v>
      </c>
      <c r="N857">
        <v>1</v>
      </c>
      <c r="O857">
        <v>1</v>
      </c>
      <c r="P857">
        <v>2</v>
      </c>
      <c r="Q857" s="2">
        <f>IF(COUNTBLANK(Table2[[#This Row],[P1]:[P16]])&gt;0,"",(SUM(Table2[[#This Row],[P1]:[P7]]))*(Table2[[#This Row],[P8]]/10+Table2[[#This Row],[P9]]/1000+Table2[[#This Row],[P10]]/100000)+(PRODUCT(Table2[[#This Row],[P11]:[P16]])))</f>
        <v>-379.04686043597911</v>
      </c>
      <c r="R857" s="2">
        <f>IF(COUNTBLANK(Table2[[#This Row],[P1]:[P16]])&gt;0,"",(Table2[[#This Row],[P1]]^2+(Table2[[#This Row],[P2]]*Table2[[#This Row],[P3]])+EXP(Table2[[#This Row],[P4]]+Table2[[#This Row],[P5]]+Table2[[#This Row],[P6]]+Table2[[#This Row],[P7]])))</f>
        <v>24.126189057300699</v>
      </c>
    </row>
    <row r="858" spans="1:18" x14ac:dyDescent="0.3">
      <c r="A858">
        <v>0.42981072121058789</v>
      </c>
      <c r="B858">
        <v>-3.0902323061678136</v>
      </c>
      <c r="C858">
        <v>-3.0902323061678136</v>
      </c>
      <c r="D858">
        <v>0.66666666666666663</v>
      </c>
      <c r="E858">
        <v>0.66666666666666663</v>
      </c>
      <c r="F858">
        <v>0</v>
      </c>
      <c r="G858">
        <v>0.66666666666666663</v>
      </c>
      <c r="H858">
        <v>1.1507093261523842</v>
      </c>
      <c r="I858">
        <v>78487.677623776981</v>
      </c>
      <c r="J858">
        <v>4689934.7355809398</v>
      </c>
      <c r="K858">
        <v>1</v>
      </c>
      <c r="L858">
        <v>2</v>
      </c>
      <c r="M858">
        <v>2</v>
      </c>
      <c r="N858">
        <v>1</v>
      </c>
      <c r="O858">
        <v>1</v>
      </c>
      <c r="P858">
        <v>2</v>
      </c>
      <c r="Q858" s="2">
        <f>IF(COUNTBLANK(Table2[[#This Row],[P1]:[P16]])&gt;0,"",(SUM(Table2[[#This Row],[P1]:[P7]]))*(Table2[[#This Row],[P8]]/10+Table2[[#This Row],[P9]]/1000+Table2[[#This Row],[P10]]/100000)+(PRODUCT(Table2[[#This Row],[P11]:[P16]])))</f>
        <v>-462.71492437744683</v>
      </c>
      <c r="R858" s="2">
        <f>IF(COUNTBLANK(Table2[[#This Row],[P1]:[P16]])&gt;0,"",(Table2[[#This Row],[P1]]^2+(Table2[[#This Row],[P2]]*Table2[[#This Row],[P3]])+EXP(Table2[[#This Row],[P4]]+Table2[[#This Row],[P5]]+Table2[[#This Row],[P6]]+Table2[[#This Row],[P7]])))</f>
        <v>17.12332906108146</v>
      </c>
    </row>
    <row r="859" spans="1:18" x14ac:dyDescent="0.3">
      <c r="A859">
        <v>0.42981072121058789</v>
      </c>
      <c r="B859">
        <v>-3.0902323061678136</v>
      </c>
      <c r="C859">
        <v>-3.0902323061678136</v>
      </c>
      <c r="D859">
        <v>0.66666666666666663</v>
      </c>
      <c r="E859">
        <v>0.66666666666666663</v>
      </c>
      <c r="F859">
        <v>0</v>
      </c>
      <c r="G859">
        <v>0</v>
      </c>
      <c r="H859">
        <v>1.1507093261523842</v>
      </c>
      <c r="I859">
        <v>78487.677623776981</v>
      </c>
      <c r="J859">
        <v>4689934.7355809398</v>
      </c>
      <c r="K859">
        <v>1</v>
      </c>
      <c r="L859">
        <v>2</v>
      </c>
      <c r="M859">
        <v>2</v>
      </c>
      <c r="N859">
        <v>1</v>
      </c>
      <c r="O859">
        <v>1</v>
      </c>
      <c r="P859">
        <v>2</v>
      </c>
      <c r="Q859" s="2">
        <f>IF(COUNTBLANK(Table2[[#This Row],[P1]:[P16]])&gt;0,"",(SUM(Table2[[#This Row],[P1]:[P7]]))*(Table2[[#This Row],[P8]]/10+Table2[[#This Row],[P9]]/1000+Table2[[#This Row],[P10]]/100000)+(PRODUCT(Table2[[#This Row],[P11]:[P16]])))</f>
        <v>-546.3829883189145</v>
      </c>
      <c r="R859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60" spans="1:18" x14ac:dyDescent="0.3">
      <c r="A860">
        <v>0.42981072121058789</v>
      </c>
      <c r="B860">
        <v>-3.0902323061678136</v>
      </c>
      <c r="C860">
        <v>-3.0902323061678136</v>
      </c>
      <c r="D860">
        <v>0.66666666666666663</v>
      </c>
      <c r="E860">
        <v>0.66666666666666663</v>
      </c>
      <c r="F860">
        <v>0</v>
      </c>
      <c r="G860">
        <v>0</v>
      </c>
      <c r="H860">
        <v>1313.5183933451606</v>
      </c>
      <c r="I860">
        <v>78487.677623776981</v>
      </c>
      <c r="J860">
        <v>4689934.7355809398</v>
      </c>
      <c r="K860">
        <v>1</v>
      </c>
      <c r="L860">
        <v>2</v>
      </c>
      <c r="M860">
        <v>2</v>
      </c>
      <c r="N860">
        <v>1</v>
      </c>
      <c r="O860">
        <v>1</v>
      </c>
      <c r="P860">
        <v>2</v>
      </c>
      <c r="Q860" s="2">
        <f>IF(COUNTBLANK(Table2[[#This Row],[P1]:[P16]])&gt;0,"",(SUM(Table2[[#This Row],[P1]:[P7]]))*(Table2[[#This Row],[P8]]/10+Table2[[#This Row],[P9]]/1000+Table2[[#This Row],[P10]]/100000)+(PRODUCT(Table2[[#This Row],[P11]:[P16]])))</f>
        <v>-1126.0978633187799</v>
      </c>
      <c r="R860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61" spans="1:18" x14ac:dyDescent="0.3">
      <c r="A861">
        <v>0.42981072121058789</v>
      </c>
      <c r="B861">
        <v>-3.0902323061678136</v>
      </c>
      <c r="C861">
        <v>-3.0902323061678136</v>
      </c>
      <c r="D861">
        <v>0.66666666666666663</v>
      </c>
      <c r="E861">
        <v>0.66666666666666663</v>
      </c>
      <c r="F861">
        <v>0</v>
      </c>
      <c r="G861">
        <v>0</v>
      </c>
      <c r="H861">
        <v>1313.5183933451606</v>
      </c>
      <c r="I861">
        <v>2.0351465608363402</v>
      </c>
      <c r="J861">
        <v>4689934.7355809398</v>
      </c>
      <c r="K861">
        <v>1</v>
      </c>
      <c r="L861">
        <v>2</v>
      </c>
      <c r="M861">
        <v>2</v>
      </c>
      <c r="N861">
        <v>1</v>
      </c>
      <c r="O861">
        <v>1</v>
      </c>
      <c r="P861">
        <v>2</v>
      </c>
      <c r="Q861" s="2">
        <f>IF(COUNTBLANK(Table2[[#This Row],[P1]:[P16]])&gt;0,"",(SUM(Table2[[#This Row],[P1]:[P7]]))*(Table2[[#This Row],[P8]]/10+Table2[[#This Row],[P9]]/1000+Table2[[#This Row],[P10]]/100000)+(PRODUCT(Table2[[#This Row],[P11]:[P16]])))</f>
        <v>-779.40162131268323</v>
      </c>
      <c r="R861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62" spans="1:18" x14ac:dyDescent="0.3">
      <c r="A862">
        <v>0.42981072121058789</v>
      </c>
      <c r="B862">
        <v>-3.0902323061678136</v>
      </c>
      <c r="C862">
        <v>-3.0902323061678136</v>
      </c>
      <c r="D862">
        <v>0.66666666666666663</v>
      </c>
      <c r="E862">
        <v>0.66666666666666663</v>
      </c>
      <c r="F862">
        <v>0</v>
      </c>
      <c r="G862">
        <v>0</v>
      </c>
      <c r="H862">
        <v>1313.5183933451606</v>
      </c>
      <c r="I862">
        <v>2.0351465608363402</v>
      </c>
      <c r="J862">
        <v>3.5993638271212678</v>
      </c>
      <c r="K862">
        <v>1</v>
      </c>
      <c r="L862">
        <v>2</v>
      </c>
      <c r="M862">
        <v>2</v>
      </c>
      <c r="N862">
        <v>1</v>
      </c>
      <c r="O862">
        <v>1</v>
      </c>
      <c r="P862">
        <v>2</v>
      </c>
      <c r="Q862" s="2">
        <f>IF(COUNTBLANK(Table2[[#This Row],[P1]:[P16]])&gt;0,"",(SUM(Table2[[#This Row],[P1]:[P7]]))*(Table2[[#This Row],[P8]]/10+Table2[[#This Row],[P9]]/1000+Table2[[#This Row],[P10]]/100000)+(PRODUCT(Table2[[#This Row],[P11]:[P16]])))</f>
        <v>-572.23232908629063</v>
      </c>
      <c r="R862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63" spans="1:18" x14ac:dyDescent="0.3">
      <c r="A863">
        <v>0.42981072121058789</v>
      </c>
      <c r="B863">
        <v>-3.0902323061678136</v>
      </c>
      <c r="C863">
        <v>-3.0902323061678136</v>
      </c>
      <c r="D863">
        <v>0.66666666666666663</v>
      </c>
      <c r="E863">
        <v>0.66666666666666663</v>
      </c>
      <c r="F863">
        <v>0</v>
      </c>
      <c r="G863">
        <v>0</v>
      </c>
      <c r="H863">
        <v>1313.5183933451606</v>
      </c>
      <c r="I863">
        <v>2.0351465608363402</v>
      </c>
      <c r="J863">
        <v>3.5993638271212678</v>
      </c>
      <c r="K863">
        <v>3</v>
      </c>
      <c r="L863">
        <v>2</v>
      </c>
      <c r="M863">
        <v>2</v>
      </c>
      <c r="N863">
        <v>1</v>
      </c>
      <c r="O863">
        <v>1</v>
      </c>
      <c r="P863">
        <v>2</v>
      </c>
      <c r="Q863" s="2">
        <f>IF(COUNTBLANK(Table2[[#This Row],[P1]:[P16]])&gt;0,"",(SUM(Table2[[#This Row],[P1]:[P7]]))*(Table2[[#This Row],[P8]]/10+Table2[[#This Row],[P9]]/1000+Table2[[#This Row],[P10]]/100000)+(PRODUCT(Table2[[#This Row],[P11]:[P16]])))</f>
        <v>-556.23232908629063</v>
      </c>
      <c r="R863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64" spans="1:18" x14ac:dyDescent="0.3">
      <c r="A864">
        <v>0.42981072121058789</v>
      </c>
      <c r="B864">
        <v>-3.0902323061678136</v>
      </c>
      <c r="C864">
        <v>-3.0902323061678136</v>
      </c>
      <c r="D864">
        <v>0.66666666666666663</v>
      </c>
      <c r="E864">
        <v>0.66666666666666663</v>
      </c>
      <c r="F864">
        <v>0</v>
      </c>
      <c r="G864">
        <v>0</v>
      </c>
      <c r="H864">
        <v>1313.5183933451606</v>
      </c>
      <c r="I864">
        <v>2.0351465608363402</v>
      </c>
      <c r="J864">
        <v>3.5993638271212678</v>
      </c>
      <c r="K864">
        <v>3</v>
      </c>
      <c r="L864">
        <v>3</v>
      </c>
      <c r="M864">
        <v>2</v>
      </c>
      <c r="N864">
        <v>1</v>
      </c>
      <c r="O864">
        <v>1</v>
      </c>
      <c r="P864">
        <v>2</v>
      </c>
      <c r="Q864" s="2">
        <f>IF(COUNTBLANK(Table2[[#This Row],[P1]:[P16]])&gt;0,"",(SUM(Table2[[#This Row],[P1]:[P7]]))*(Table2[[#This Row],[P8]]/10+Table2[[#This Row],[P9]]/1000+Table2[[#This Row],[P10]]/100000)+(PRODUCT(Table2[[#This Row],[P11]:[P16]])))</f>
        <v>-544.23232908629063</v>
      </c>
      <c r="R864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65" spans="1:18" x14ac:dyDescent="0.3">
      <c r="A865">
        <v>0.42981072121058789</v>
      </c>
      <c r="B865">
        <v>-3.0902323061678136</v>
      </c>
      <c r="C865">
        <v>-3.0902323061678136</v>
      </c>
      <c r="D865">
        <v>0.66666666666666663</v>
      </c>
      <c r="E865">
        <v>0.66666666666666663</v>
      </c>
      <c r="F865">
        <v>0</v>
      </c>
      <c r="G865">
        <v>0</v>
      </c>
      <c r="H865">
        <v>1313.5183933451606</v>
      </c>
      <c r="I865">
        <v>2.0351465608363402</v>
      </c>
      <c r="J865">
        <v>3.5993638271212678</v>
      </c>
      <c r="K865">
        <v>3</v>
      </c>
      <c r="L865">
        <v>3</v>
      </c>
      <c r="M865">
        <v>1</v>
      </c>
      <c r="N865">
        <v>1</v>
      </c>
      <c r="O865">
        <v>1</v>
      </c>
      <c r="P865">
        <v>2</v>
      </c>
      <c r="Q865" s="2">
        <f>IF(COUNTBLANK(Table2[[#This Row],[P1]:[P16]])&gt;0,"",(SUM(Table2[[#This Row],[P1]:[P7]]))*(Table2[[#This Row],[P8]]/10+Table2[[#This Row],[P9]]/1000+Table2[[#This Row],[P10]]/100000)+(PRODUCT(Table2[[#This Row],[P11]:[P16]])))</f>
        <v>-562.23232908629063</v>
      </c>
      <c r="R865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66" spans="1:18" x14ac:dyDescent="0.3">
      <c r="A866">
        <v>0.42981072121058789</v>
      </c>
      <c r="B866">
        <v>-3.0902323061678136</v>
      </c>
      <c r="C866">
        <v>-3.0902323061678136</v>
      </c>
      <c r="D866">
        <v>0.66666666666666663</v>
      </c>
      <c r="E866">
        <v>0.66666666666666663</v>
      </c>
      <c r="F866">
        <v>0</v>
      </c>
      <c r="G866">
        <v>0</v>
      </c>
      <c r="H866">
        <v>1313.5183933451606</v>
      </c>
      <c r="I866">
        <v>2.0351465608363402</v>
      </c>
      <c r="J866">
        <v>3.5993638271212678</v>
      </c>
      <c r="K866">
        <v>3</v>
      </c>
      <c r="L866">
        <v>3</v>
      </c>
      <c r="M866">
        <v>1</v>
      </c>
      <c r="N866">
        <v>2</v>
      </c>
      <c r="O866">
        <v>1</v>
      </c>
      <c r="P866">
        <v>2</v>
      </c>
      <c r="Q866" s="2">
        <f>IF(COUNTBLANK(Table2[[#This Row],[P1]:[P16]])&gt;0,"",(SUM(Table2[[#This Row],[P1]:[P7]]))*(Table2[[#This Row],[P8]]/10+Table2[[#This Row],[P9]]/1000+Table2[[#This Row],[P10]]/100000)+(PRODUCT(Table2[[#This Row],[P11]:[P16]])))</f>
        <v>-544.23232908629063</v>
      </c>
      <c r="R866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67" spans="1:18" x14ac:dyDescent="0.3">
      <c r="A867">
        <v>0.42981072121058789</v>
      </c>
      <c r="B867">
        <v>-3.0902323061678136</v>
      </c>
      <c r="C867">
        <v>-3.0902323061678136</v>
      </c>
      <c r="D867">
        <v>0.66666666666666663</v>
      </c>
      <c r="E867">
        <v>0.66666666666666663</v>
      </c>
      <c r="F867">
        <v>0</v>
      </c>
      <c r="G867">
        <v>0</v>
      </c>
      <c r="H867">
        <v>1313.5183933451606</v>
      </c>
      <c r="I867">
        <v>2.0351465608363402</v>
      </c>
      <c r="J867">
        <v>3.5993638271212678</v>
      </c>
      <c r="K867">
        <v>3</v>
      </c>
      <c r="L867">
        <v>3</v>
      </c>
      <c r="M867">
        <v>1</v>
      </c>
      <c r="N867">
        <v>2</v>
      </c>
      <c r="O867">
        <v>2</v>
      </c>
      <c r="P867">
        <v>2</v>
      </c>
      <c r="Q867" s="2">
        <f>IF(COUNTBLANK(Table2[[#This Row],[P1]:[P16]])&gt;0,"",(SUM(Table2[[#This Row],[P1]:[P7]]))*(Table2[[#This Row],[P8]]/10+Table2[[#This Row],[P9]]/1000+Table2[[#This Row],[P10]]/100000)+(PRODUCT(Table2[[#This Row],[P11]:[P16]])))</f>
        <v>-508.23232908629063</v>
      </c>
      <c r="R867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68" spans="1:18" x14ac:dyDescent="0.3">
      <c r="A868">
        <v>0.42981072121058789</v>
      </c>
      <c r="B868">
        <v>-3.0902323061678136</v>
      </c>
      <c r="C868">
        <v>-3.0902323061678136</v>
      </c>
      <c r="D868">
        <v>0.66666666666666663</v>
      </c>
      <c r="E868">
        <v>0.66666666666666663</v>
      </c>
      <c r="F868">
        <v>0</v>
      </c>
      <c r="G868">
        <v>0</v>
      </c>
      <c r="H868">
        <v>1313.5183933451606</v>
      </c>
      <c r="I868">
        <v>2.0351465608363402</v>
      </c>
      <c r="J868">
        <v>3.5993638271212678</v>
      </c>
      <c r="K868">
        <v>3</v>
      </c>
      <c r="L868">
        <v>3</v>
      </c>
      <c r="M868">
        <v>1</v>
      </c>
      <c r="N868">
        <v>2</v>
      </c>
      <c r="O868">
        <v>2</v>
      </c>
      <c r="P868">
        <v>4</v>
      </c>
      <c r="Q868" s="2">
        <f>IF(COUNTBLANK(Table2[[#This Row],[P1]:[P16]])&gt;0,"",(SUM(Table2[[#This Row],[P1]:[P7]]))*(Table2[[#This Row],[P8]]/10+Table2[[#This Row],[P9]]/1000+Table2[[#This Row],[P10]]/100000)+(PRODUCT(Table2[[#This Row],[P11]:[P16]])))</f>
        <v>-436.23232908629063</v>
      </c>
      <c r="R868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69" spans="1:18" x14ac:dyDescent="0.3">
      <c r="A869">
        <v>0.42981072121058789</v>
      </c>
      <c r="B869">
        <v>3.0902323061678136</v>
      </c>
      <c r="C869">
        <v>-0.4298107212105885</v>
      </c>
      <c r="D869">
        <v>0</v>
      </c>
      <c r="E869">
        <v>0.66666666666666663</v>
      </c>
      <c r="F869">
        <v>1</v>
      </c>
      <c r="G869">
        <v>0.66666666666666663</v>
      </c>
      <c r="H869">
        <v>6.4213054774113614</v>
      </c>
      <c r="I869">
        <v>6.9562702944091605E-4</v>
      </c>
      <c r="J869">
        <v>4689934.7355809398</v>
      </c>
      <c r="K869">
        <v>4</v>
      </c>
      <c r="L869">
        <v>2</v>
      </c>
      <c r="M869">
        <v>1</v>
      </c>
      <c r="N869">
        <v>2</v>
      </c>
      <c r="O869">
        <v>1</v>
      </c>
      <c r="P869">
        <v>3</v>
      </c>
      <c r="Q869" s="2">
        <f>IF(COUNTBLANK(Table2[[#This Row],[P1]:[P16]])&gt;0,"",(SUM(Table2[[#This Row],[P1]:[P7]]))*(Table2[[#This Row],[P8]]/10+Table2[[#This Row],[P9]]/1000+Table2[[#This Row],[P10]]/100000)+(PRODUCT(Table2[[#This Row],[P11]:[P16]])))</f>
        <v>305.84432978157849</v>
      </c>
      <c r="R869" s="2">
        <f>IF(COUNTBLANK(Table2[[#This Row],[P1]:[P16]])&gt;0,"",(Table2[[#This Row],[P1]]^2+(Table2[[#This Row],[P2]]*Table2[[#This Row],[P3]])+EXP(Table2[[#This Row],[P4]]+Table2[[#This Row],[P5]]+Table2[[#This Row],[P6]]+Table2[[#This Row],[P7]])))</f>
        <v>9.1687807811710798</v>
      </c>
    </row>
    <row r="870" spans="1:18" x14ac:dyDescent="0.3">
      <c r="A870">
        <v>-3.0902323061678136</v>
      </c>
      <c r="B870">
        <v>3.0902323061678136</v>
      </c>
      <c r="C870">
        <v>-0.4298107212105885</v>
      </c>
      <c r="D870">
        <v>0</v>
      </c>
      <c r="E870">
        <v>0.66666666666666663</v>
      </c>
      <c r="F870">
        <v>1</v>
      </c>
      <c r="G870">
        <v>0.66666666666666663</v>
      </c>
      <c r="H870">
        <v>6.4213054774113614</v>
      </c>
      <c r="I870">
        <v>6.9562702944091605E-4</v>
      </c>
      <c r="J870">
        <v>4689934.7355809398</v>
      </c>
      <c r="K870">
        <v>4</v>
      </c>
      <c r="L870">
        <v>2</v>
      </c>
      <c r="M870">
        <v>1</v>
      </c>
      <c r="N870">
        <v>2</v>
      </c>
      <c r="O870">
        <v>1</v>
      </c>
      <c r="P870">
        <v>3</v>
      </c>
      <c r="Q870" s="2">
        <f>IF(COUNTBLANK(Table2[[#This Row],[P1]:[P16]])&gt;0,"",(SUM(Table2[[#This Row],[P1]:[P7]]))*(Table2[[#This Row],[P8]]/10+Table2[[#This Row],[P9]]/1000+Table2[[#This Row],[P10]]/100000)+(PRODUCT(Table2[[#This Row],[P11]:[P16]])))</f>
        <v>138.49627952728403</v>
      </c>
      <c r="R870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18.533579231186756</v>
      </c>
    </row>
    <row r="871" spans="1:18" x14ac:dyDescent="0.3">
      <c r="A871">
        <v>-3.0902323061678136</v>
      </c>
      <c r="B871">
        <v>-0.42981072121058816</v>
      </c>
      <c r="C871">
        <v>-0.4298107212105885</v>
      </c>
      <c r="D871">
        <v>0</v>
      </c>
      <c r="E871">
        <v>0.66666666666666663</v>
      </c>
      <c r="F871">
        <v>1</v>
      </c>
      <c r="G871">
        <v>0.66666666666666663</v>
      </c>
      <c r="H871">
        <v>6.4213054774113614</v>
      </c>
      <c r="I871">
        <v>6.9562702944091605E-4</v>
      </c>
      <c r="J871">
        <v>4689934.7355809398</v>
      </c>
      <c r="K871">
        <v>4</v>
      </c>
      <c r="L871">
        <v>2</v>
      </c>
      <c r="M871">
        <v>1</v>
      </c>
      <c r="N871">
        <v>2</v>
      </c>
      <c r="O871">
        <v>1</v>
      </c>
      <c r="P871">
        <v>3</v>
      </c>
      <c r="Q871" s="2">
        <f>IF(COUNTBLANK(Table2[[#This Row],[P1]:[P16]])&gt;0,"",(SUM(Table2[[#This Row],[P1]:[P7]]))*(Table2[[#This Row],[P8]]/10+Table2[[#This Row],[P9]]/1000+Table2[[#This Row],[P10]]/100000)+(PRODUCT(Table2[[#This Row],[P11]:[P16]])))</f>
        <v>-28.851770727010461</v>
      </c>
      <c r="R871" s="2">
        <f>IF(COUNTBLANK(Table2[[#This Row],[P1]:[P16]])&gt;0,"",(Table2[[#This Row],[P1]]^2+(Table2[[#This Row],[P2]]*Table2[[#This Row],[P3]])+EXP(Table2[[#This Row],[P4]]+Table2[[#This Row],[P5]]+Table2[[#This Row],[P6]]+Table2[[#This Row],[P7]])))</f>
        <v>20.046531463476569</v>
      </c>
    </row>
    <row r="872" spans="1:18" x14ac:dyDescent="0.3">
      <c r="A872">
        <v>-3.0902323061678136</v>
      </c>
      <c r="B872">
        <v>-0.42981072121058816</v>
      </c>
      <c r="C872">
        <v>3.0902323061678136</v>
      </c>
      <c r="D872">
        <v>0</v>
      </c>
      <c r="E872">
        <v>0.66666666666666663</v>
      </c>
      <c r="F872">
        <v>1</v>
      </c>
      <c r="G872">
        <v>0.66666666666666663</v>
      </c>
      <c r="H872">
        <v>6.4213054774113614</v>
      </c>
      <c r="I872">
        <v>6.9562702944091605E-4</v>
      </c>
      <c r="J872">
        <v>4689934.7355809398</v>
      </c>
      <c r="K872">
        <v>4</v>
      </c>
      <c r="L872">
        <v>2</v>
      </c>
      <c r="M872">
        <v>1</v>
      </c>
      <c r="N872">
        <v>2</v>
      </c>
      <c r="O872">
        <v>1</v>
      </c>
      <c r="P872">
        <v>3</v>
      </c>
      <c r="Q872" s="2">
        <f>IF(COUNTBLANK(Table2[[#This Row],[P1]:[P16]])&gt;0,"",(SUM(Table2[[#This Row],[P1]:[P7]]))*(Table2[[#This Row],[P8]]/10+Table2[[#This Row],[P9]]/1000+Table2[[#This Row],[P10]]/100000)+(PRODUCT(Table2[[#This Row],[P11]:[P16]])))</f>
        <v>138.49627952728403</v>
      </c>
      <c r="R872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18.533579231186756</v>
      </c>
    </row>
    <row r="873" spans="1:18" x14ac:dyDescent="0.3">
      <c r="A873">
        <v>-3.0902323061678136</v>
      </c>
      <c r="B873">
        <v>-0.42981072121058816</v>
      </c>
      <c r="C873">
        <v>3.0902323061678136</v>
      </c>
      <c r="D873">
        <v>0.66666666666666663</v>
      </c>
      <c r="E873">
        <v>0.66666666666666663</v>
      </c>
      <c r="F873">
        <v>1</v>
      </c>
      <c r="G873">
        <v>0.66666666666666663</v>
      </c>
      <c r="H873">
        <v>6.4213054774113614</v>
      </c>
      <c r="I873">
        <v>6.9562702944091605E-4</v>
      </c>
      <c r="J873">
        <v>4689934.7355809398</v>
      </c>
      <c r="K873">
        <v>4</v>
      </c>
      <c r="L873">
        <v>2</v>
      </c>
      <c r="M873">
        <v>1</v>
      </c>
      <c r="N873">
        <v>2</v>
      </c>
      <c r="O873">
        <v>1</v>
      </c>
      <c r="P873">
        <v>3</v>
      </c>
      <c r="Q873" s="2">
        <f>IF(COUNTBLANK(Table2[[#This Row],[P1]:[P16]])&gt;0,"",(SUM(Table2[[#This Row],[P1]:[P7]]))*(Table2[[#This Row],[P8]]/10+Table2[[#This Row],[P9]]/1000+Table2[[#This Row],[P10]]/100000)+(PRODUCT(Table2[[#This Row],[P11]:[P16]])))</f>
        <v>170.1905985934024</v>
      </c>
      <c r="R873" s="2">
        <f>IF(COUNTBLANK(Table2[[#This Row],[P1]:[P16]])&gt;0,"",(Table2[[#This Row],[P1]]^2+(Table2[[#This Row],[P2]]*Table2[[#This Row],[P3]])+EXP(Table2[[#This Row],[P4]]+Table2[[#This Row],[P5]]+Table2[[#This Row],[P6]]+Table2[[#This Row],[P7]])))</f>
        <v>28.306857653048652</v>
      </c>
    </row>
    <row r="874" spans="1:18" x14ac:dyDescent="0.3">
      <c r="A874">
        <v>-3.0902323061678136</v>
      </c>
      <c r="B874">
        <v>-0.42981072121058816</v>
      </c>
      <c r="C874">
        <v>3.0902323061678136</v>
      </c>
      <c r="D874">
        <v>0.66666666666666663</v>
      </c>
      <c r="E874">
        <v>0</v>
      </c>
      <c r="F874">
        <v>1</v>
      </c>
      <c r="G874">
        <v>0.66666666666666663</v>
      </c>
      <c r="H874">
        <v>6.4213054774113614</v>
      </c>
      <c r="I874">
        <v>6.9562702944091605E-4</v>
      </c>
      <c r="J874">
        <v>4689934.7355809398</v>
      </c>
      <c r="K874">
        <v>4</v>
      </c>
      <c r="L874">
        <v>2</v>
      </c>
      <c r="M874">
        <v>1</v>
      </c>
      <c r="N874">
        <v>2</v>
      </c>
      <c r="O874">
        <v>1</v>
      </c>
      <c r="P874">
        <v>3</v>
      </c>
      <c r="Q874" s="2">
        <f>IF(COUNTBLANK(Table2[[#This Row],[P1]:[P16]])&gt;0,"",(SUM(Table2[[#This Row],[P1]:[P7]]))*(Table2[[#This Row],[P8]]/10+Table2[[#This Row],[P9]]/1000+Table2[[#This Row],[P10]]/100000)+(PRODUCT(Table2[[#This Row],[P11]:[P16]])))</f>
        <v>138.49627952728403</v>
      </c>
      <c r="R874" s="2">
        <f>IF(COUNTBLANK(Table2[[#This Row],[P1]:[P16]])&gt;0,"",(Table2[[#This Row],[P1]]^2+(Table2[[#This Row],[P2]]*Table2[[#This Row],[P3]])+EXP(Table2[[#This Row],[P4]]+Table2[[#This Row],[P5]]+Table2[[#This Row],[P6]]+Table2[[#This Row],[P7]])))</f>
        <v>18.533579231186756</v>
      </c>
    </row>
    <row r="875" spans="1:18" x14ac:dyDescent="0.3">
      <c r="A875">
        <v>-3.0902323061678136</v>
      </c>
      <c r="B875">
        <v>-0.42981072121058816</v>
      </c>
      <c r="C875">
        <v>3.0902323061678136</v>
      </c>
      <c r="D875">
        <v>0.66666666666666663</v>
      </c>
      <c r="E875">
        <v>0</v>
      </c>
      <c r="F875">
        <v>0.33333333333333337</v>
      </c>
      <c r="G875">
        <v>0.66666666666666663</v>
      </c>
      <c r="H875">
        <v>6.4213054774113614</v>
      </c>
      <c r="I875">
        <v>6.9562702944091605E-4</v>
      </c>
      <c r="J875">
        <v>4689934.7355809398</v>
      </c>
      <c r="K875">
        <v>4</v>
      </c>
      <c r="L875">
        <v>2</v>
      </c>
      <c r="M875">
        <v>1</v>
      </c>
      <c r="N875">
        <v>2</v>
      </c>
      <c r="O875">
        <v>1</v>
      </c>
      <c r="P875">
        <v>3</v>
      </c>
      <c r="Q875" s="2">
        <f>IF(COUNTBLANK(Table2[[#This Row],[P1]:[P16]])&gt;0,"",(SUM(Table2[[#This Row],[P1]:[P7]]))*(Table2[[#This Row],[P8]]/10+Table2[[#This Row],[P9]]/1000+Table2[[#This Row],[P10]]/100000)+(PRODUCT(Table2[[#This Row],[P11]:[P16]])))</f>
        <v>106.80196046116566</v>
      </c>
      <c r="R875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13.515810780331027</v>
      </c>
    </row>
    <row r="876" spans="1:18" x14ac:dyDescent="0.3">
      <c r="A876">
        <v>-3.0902323061678136</v>
      </c>
      <c r="B876">
        <v>-0.42981072121058816</v>
      </c>
      <c r="C876">
        <v>3.0902323061678136</v>
      </c>
      <c r="D876">
        <v>0.66666666666666663</v>
      </c>
      <c r="E876">
        <v>0</v>
      </c>
      <c r="F876">
        <v>0.33333333333333337</v>
      </c>
      <c r="G876">
        <v>0</v>
      </c>
      <c r="H876">
        <v>6.4213054774113614</v>
      </c>
      <c r="I876">
        <v>6.9562702944091605E-4</v>
      </c>
      <c r="J876">
        <v>4689934.7355809398</v>
      </c>
      <c r="K876">
        <v>4</v>
      </c>
      <c r="L876">
        <v>2</v>
      </c>
      <c r="M876">
        <v>1</v>
      </c>
      <c r="N876">
        <v>2</v>
      </c>
      <c r="O876">
        <v>1</v>
      </c>
      <c r="P876">
        <v>3</v>
      </c>
      <c r="Q876" s="2">
        <f>IF(COUNTBLANK(Table2[[#This Row],[P1]:[P16]])&gt;0,"",(SUM(Table2[[#This Row],[P1]:[P7]]))*(Table2[[#This Row],[P8]]/10+Table2[[#This Row],[P9]]/1000+Table2[[#This Row],[P10]]/100000)+(PRODUCT(Table2[[#This Row],[P11]:[P16]])))</f>
        <v>75.107641395047295</v>
      </c>
      <c r="R876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10.939602558320042</v>
      </c>
    </row>
    <row r="877" spans="1:18" x14ac:dyDescent="0.3">
      <c r="A877">
        <v>-3.0902323061678136</v>
      </c>
      <c r="B877">
        <v>-0.42981072121058816</v>
      </c>
      <c r="C877">
        <v>3.0902323061678136</v>
      </c>
      <c r="D877">
        <v>0.66666666666666663</v>
      </c>
      <c r="E877">
        <v>0</v>
      </c>
      <c r="F877">
        <v>0.33333333333333337</v>
      </c>
      <c r="G877">
        <v>0</v>
      </c>
      <c r="H877">
        <v>5.6253921805486176E-3</v>
      </c>
      <c r="I877">
        <v>6.9562702944091605E-4</v>
      </c>
      <c r="J877">
        <v>4689934.7355809398</v>
      </c>
      <c r="K877">
        <v>4</v>
      </c>
      <c r="L877">
        <v>2</v>
      </c>
      <c r="M877">
        <v>1</v>
      </c>
      <c r="N877">
        <v>2</v>
      </c>
      <c r="O877">
        <v>1</v>
      </c>
      <c r="P877">
        <v>3</v>
      </c>
      <c r="Q877" s="2">
        <f>IF(COUNTBLANK(Table2[[#This Row],[P1]:[P16]])&gt;0,"",(SUM(Table2[[#This Row],[P1]:[P7]]))*(Table2[[#This Row],[P8]]/10+Table2[[#This Row],[P9]]/1000+Table2[[#This Row],[P10]]/100000)+(PRODUCT(Table2[[#This Row],[P11]:[P16]])))</f>
        <v>74.741826194973157</v>
      </c>
      <c r="R877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10.939602558320042</v>
      </c>
    </row>
    <row r="878" spans="1:18" x14ac:dyDescent="0.3">
      <c r="A878">
        <v>-3.0902323061678136</v>
      </c>
      <c r="B878">
        <v>-0.42981072121058816</v>
      </c>
      <c r="C878">
        <v>3.0902323061678136</v>
      </c>
      <c r="D878">
        <v>0.66666666666666663</v>
      </c>
      <c r="E878">
        <v>0</v>
      </c>
      <c r="F878">
        <v>0.33333333333333337</v>
      </c>
      <c r="G878">
        <v>0</v>
      </c>
      <c r="H878">
        <v>5.6253921805486176E-3</v>
      </c>
      <c r="I878">
        <v>26.827625628449667</v>
      </c>
      <c r="J878">
        <v>4689934.7355809398</v>
      </c>
      <c r="K878">
        <v>4</v>
      </c>
      <c r="L878">
        <v>2</v>
      </c>
      <c r="M878">
        <v>1</v>
      </c>
      <c r="N878">
        <v>2</v>
      </c>
      <c r="O878">
        <v>1</v>
      </c>
      <c r="P878">
        <v>3</v>
      </c>
      <c r="Q878" s="2">
        <f>IF(COUNTBLANK(Table2[[#This Row],[P1]:[P16]])&gt;0,"",(SUM(Table2[[#This Row],[P1]:[P7]]))*(Table2[[#This Row],[P8]]/10+Table2[[#This Row],[P9]]/1000+Table2[[#This Row],[P10]]/100000)+(PRODUCT(Table2[[#This Row],[P11]:[P16]])))</f>
        <v>74.757122622842815</v>
      </c>
      <c r="R878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10.939602558320042</v>
      </c>
    </row>
    <row r="879" spans="1:18" x14ac:dyDescent="0.3">
      <c r="A879">
        <v>-3.0902323061678136</v>
      </c>
      <c r="B879">
        <v>-0.42981072121058816</v>
      </c>
      <c r="C879">
        <v>3.0902323061678136</v>
      </c>
      <c r="D879">
        <v>0.66666666666666663</v>
      </c>
      <c r="E879">
        <v>0</v>
      </c>
      <c r="F879">
        <v>0.33333333333333337</v>
      </c>
      <c r="G879">
        <v>0</v>
      </c>
      <c r="H879">
        <v>5.6253921805486176E-3</v>
      </c>
      <c r="I879">
        <v>26.827625628449667</v>
      </c>
      <c r="J879">
        <v>3.5993638271212678</v>
      </c>
      <c r="K879">
        <v>4</v>
      </c>
      <c r="L879">
        <v>2</v>
      </c>
      <c r="M879">
        <v>1</v>
      </c>
      <c r="N879">
        <v>2</v>
      </c>
      <c r="O879">
        <v>1</v>
      </c>
      <c r="P879">
        <v>3</v>
      </c>
      <c r="Q879" s="2">
        <f>IF(COUNTBLANK(Table2[[#This Row],[P1]:[P16]])&gt;0,"",(SUM(Table2[[#This Row],[P1]:[P7]]))*(Table2[[#This Row],[P8]]/10+Table2[[#This Row],[P9]]/1000+Table2[[#This Row],[P10]]/100000)+(PRODUCT(Table2[[#This Row],[P11]:[P16]])))</f>
        <v>48.015638101526399</v>
      </c>
      <c r="R879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10.939602558320042</v>
      </c>
    </row>
    <row r="880" spans="1:18" x14ac:dyDescent="0.3">
      <c r="A880">
        <v>-3.0902323061678136</v>
      </c>
      <c r="B880">
        <v>-0.42981072121058816</v>
      </c>
      <c r="C880">
        <v>3.0902323061678136</v>
      </c>
      <c r="D880">
        <v>0.66666666666666663</v>
      </c>
      <c r="E880">
        <v>0</v>
      </c>
      <c r="F880">
        <v>0.33333333333333337</v>
      </c>
      <c r="G880">
        <v>0</v>
      </c>
      <c r="H880">
        <v>5.6253921805486176E-3</v>
      </c>
      <c r="I880">
        <v>26.827625628449667</v>
      </c>
      <c r="J880">
        <v>3.5993638271212678</v>
      </c>
      <c r="K880">
        <v>1</v>
      </c>
      <c r="L880">
        <v>2</v>
      </c>
      <c r="M880">
        <v>1</v>
      </c>
      <c r="N880">
        <v>2</v>
      </c>
      <c r="O880">
        <v>1</v>
      </c>
      <c r="P880">
        <v>3</v>
      </c>
      <c r="Q880" s="2">
        <f>IF(COUNTBLANK(Table2[[#This Row],[P1]:[P16]])&gt;0,"",(SUM(Table2[[#This Row],[P1]:[P7]]))*(Table2[[#This Row],[P8]]/10+Table2[[#This Row],[P9]]/1000+Table2[[#This Row],[P10]]/100000)+(PRODUCT(Table2[[#This Row],[P11]:[P16]])))</f>
        <v>12.015638101526399</v>
      </c>
      <c r="R880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10.939602558320042</v>
      </c>
    </row>
    <row r="881" spans="1:18" x14ac:dyDescent="0.3">
      <c r="A881">
        <v>-3.0902323061678136</v>
      </c>
      <c r="B881">
        <v>-0.42981072121058816</v>
      </c>
      <c r="C881">
        <v>3.0902323061678136</v>
      </c>
      <c r="D881">
        <v>0.66666666666666663</v>
      </c>
      <c r="E881">
        <v>0</v>
      </c>
      <c r="F881">
        <v>0.33333333333333337</v>
      </c>
      <c r="G881">
        <v>0</v>
      </c>
      <c r="H881">
        <v>5.6253921805486176E-3</v>
      </c>
      <c r="I881">
        <v>26.827625628449667</v>
      </c>
      <c r="J881">
        <v>3.5993638271212678</v>
      </c>
      <c r="K881">
        <v>1</v>
      </c>
      <c r="L881">
        <v>1</v>
      </c>
      <c r="M881">
        <v>1</v>
      </c>
      <c r="N881">
        <v>2</v>
      </c>
      <c r="O881">
        <v>1</v>
      </c>
      <c r="P881">
        <v>3</v>
      </c>
      <c r="Q881" s="2">
        <f>IF(COUNTBLANK(Table2[[#This Row],[P1]:[P16]])&gt;0,"",(SUM(Table2[[#This Row],[P1]:[P7]]))*(Table2[[#This Row],[P8]]/10+Table2[[#This Row],[P9]]/1000+Table2[[#This Row],[P10]]/100000)+(PRODUCT(Table2[[#This Row],[P11]:[P16]])))</f>
        <v>6.015638101526398</v>
      </c>
      <c r="R881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10.939602558320042</v>
      </c>
    </row>
    <row r="882" spans="1:18" x14ac:dyDescent="0.3">
      <c r="A882">
        <v>-3.0902323061678136</v>
      </c>
      <c r="B882">
        <v>-0.42981072121058816</v>
      </c>
      <c r="C882">
        <v>3.0902323061678136</v>
      </c>
      <c r="D882">
        <v>0.66666666666666663</v>
      </c>
      <c r="E882">
        <v>0</v>
      </c>
      <c r="F882">
        <v>0.33333333333333337</v>
      </c>
      <c r="G882">
        <v>0</v>
      </c>
      <c r="H882">
        <v>5.6253921805486176E-3</v>
      </c>
      <c r="I882">
        <v>26.827625628449667</v>
      </c>
      <c r="J882">
        <v>3.5993638271212678</v>
      </c>
      <c r="K882">
        <v>1</v>
      </c>
      <c r="L882">
        <v>1</v>
      </c>
      <c r="M882">
        <v>2</v>
      </c>
      <c r="N882">
        <v>2</v>
      </c>
      <c r="O882">
        <v>1</v>
      </c>
      <c r="P882">
        <v>3</v>
      </c>
      <c r="Q882" s="2">
        <f>IF(COUNTBLANK(Table2[[#This Row],[P1]:[P16]])&gt;0,"",(SUM(Table2[[#This Row],[P1]:[P7]]))*(Table2[[#This Row],[P8]]/10+Table2[[#This Row],[P9]]/1000+Table2[[#This Row],[P10]]/100000)+(PRODUCT(Table2[[#This Row],[P11]:[P16]])))</f>
        <v>12.015638101526399</v>
      </c>
      <c r="R882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10.939602558320042</v>
      </c>
    </row>
    <row r="883" spans="1:18" x14ac:dyDescent="0.3">
      <c r="A883">
        <v>-3.0902323061678136</v>
      </c>
      <c r="B883">
        <v>-0.42981072121058816</v>
      </c>
      <c r="C883">
        <v>3.0902323061678136</v>
      </c>
      <c r="D883">
        <v>0.66666666666666663</v>
      </c>
      <c r="E883">
        <v>0</v>
      </c>
      <c r="F883">
        <v>0.33333333333333337</v>
      </c>
      <c r="G883">
        <v>0</v>
      </c>
      <c r="H883">
        <v>5.6253921805486176E-3</v>
      </c>
      <c r="I883">
        <v>26.827625628449667</v>
      </c>
      <c r="J883">
        <v>3.5993638271212678</v>
      </c>
      <c r="K883">
        <v>1</v>
      </c>
      <c r="L883">
        <v>1</v>
      </c>
      <c r="M883">
        <v>2</v>
      </c>
      <c r="N883">
        <v>1</v>
      </c>
      <c r="O883">
        <v>1</v>
      </c>
      <c r="P883">
        <v>3</v>
      </c>
      <c r="Q883" s="2">
        <f>IF(COUNTBLANK(Table2[[#This Row],[P1]:[P16]])&gt;0,"",(SUM(Table2[[#This Row],[P1]:[P7]]))*(Table2[[#This Row],[P8]]/10+Table2[[#This Row],[P9]]/1000+Table2[[#This Row],[P10]]/100000)+(PRODUCT(Table2[[#This Row],[P11]:[P16]])))</f>
        <v>6.015638101526398</v>
      </c>
      <c r="R883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10.939602558320042</v>
      </c>
    </row>
    <row r="884" spans="1:18" x14ac:dyDescent="0.3">
      <c r="A884">
        <v>-3.0902323061678136</v>
      </c>
      <c r="B884">
        <v>-0.42981072121058816</v>
      </c>
      <c r="C884">
        <v>3.0902323061678136</v>
      </c>
      <c r="D884">
        <v>0.66666666666666663</v>
      </c>
      <c r="E884">
        <v>0</v>
      </c>
      <c r="F884">
        <v>0.33333333333333337</v>
      </c>
      <c r="G884">
        <v>0</v>
      </c>
      <c r="H884">
        <v>5.6253921805486176E-3</v>
      </c>
      <c r="I884">
        <v>26.827625628449667</v>
      </c>
      <c r="J884">
        <v>3.5993638271212678</v>
      </c>
      <c r="K884">
        <v>1</v>
      </c>
      <c r="L884">
        <v>1</v>
      </c>
      <c r="M884">
        <v>2</v>
      </c>
      <c r="N884">
        <v>1</v>
      </c>
      <c r="O884">
        <v>2</v>
      </c>
      <c r="P884">
        <v>3</v>
      </c>
      <c r="Q884" s="2">
        <f>IF(COUNTBLANK(Table2[[#This Row],[P1]:[P16]])&gt;0,"",(SUM(Table2[[#This Row],[P1]:[P7]]))*(Table2[[#This Row],[P8]]/10+Table2[[#This Row],[P9]]/1000+Table2[[#This Row],[P10]]/100000)+(PRODUCT(Table2[[#This Row],[P11]:[P16]])))</f>
        <v>12.015638101526399</v>
      </c>
      <c r="R884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10.939602558320042</v>
      </c>
    </row>
    <row r="885" spans="1:18" x14ac:dyDescent="0.3">
      <c r="A885">
        <v>-3.0902323061678136</v>
      </c>
      <c r="B885">
        <v>-0.42981072121058816</v>
      </c>
      <c r="C885">
        <v>3.0902323061678136</v>
      </c>
      <c r="D885">
        <v>0.66666666666666663</v>
      </c>
      <c r="E885">
        <v>0</v>
      </c>
      <c r="F885">
        <v>0.33333333333333337</v>
      </c>
      <c r="G885">
        <v>0</v>
      </c>
      <c r="H885">
        <v>5.6253921805486176E-3</v>
      </c>
      <c r="I885">
        <v>26.827625628449667</v>
      </c>
      <c r="J885">
        <v>3.5993638271212678</v>
      </c>
      <c r="K885">
        <v>1</v>
      </c>
      <c r="L885">
        <v>1</v>
      </c>
      <c r="M885">
        <v>2</v>
      </c>
      <c r="N885">
        <v>1</v>
      </c>
      <c r="O885">
        <v>2</v>
      </c>
      <c r="P885">
        <v>1</v>
      </c>
      <c r="Q885" s="2">
        <f>IF(COUNTBLANK(Table2[[#This Row],[P1]:[P16]])&gt;0,"",(SUM(Table2[[#This Row],[P1]:[P7]]))*(Table2[[#This Row],[P8]]/10+Table2[[#This Row],[P9]]/1000+Table2[[#This Row],[P10]]/100000)+(PRODUCT(Table2[[#This Row],[P11]:[P16]])))</f>
        <v>4.015638101526398</v>
      </c>
      <c r="R885" s="2">
        <f>IF(COUNTBLANK(Table2[[#This Row],[P1]:[P16]])&gt;0,"",(Table2[[#This Row],[P1]]^2+(Table2[[#This Row],[P2]]*Table2[[#This Row],[P3]])+EXP(Table2[[#This Row],[P4]]+Table2[[#This Row],[P5]]+Table2[[#This Row],[P6]]+Table2[[#This Row],[P7]])))</f>
        <v>10.939602558320042</v>
      </c>
    </row>
    <row r="886" spans="1:18" x14ac:dyDescent="0.3">
      <c r="A886">
        <v>-0.4298107212105885</v>
      </c>
      <c r="B886">
        <v>3.0902323061678136</v>
      </c>
      <c r="C886">
        <v>-0.4298107212105885</v>
      </c>
      <c r="D886">
        <v>0</v>
      </c>
      <c r="E886">
        <v>0.33333333333333331</v>
      </c>
      <c r="F886">
        <v>0.33333333333333331</v>
      </c>
      <c r="G886">
        <v>0.66666666666666663</v>
      </c>
      <c r="H886">
        <v>5.6253921805486176E-3</v>
      </c>
      <c r="I886">
        <v>78487.677623776981</v>
      </c>
      <c r="J886">
        <v>112.08336052412704</v>
      </c>
      <c r="K886">
        <v>2</v>
      </c>
      <c r="L886">
        <v>1</v>
      </c>
      <c r="M886">
        <v>2</v>
      </c>
      <c r="N886">
        <v>2</v>
      </c>
      <c r="O886">
        <v>2</v>
      </c>
      <c r="P886">
        <v>1</v>
      </c>
      <c r="Q886" s="2">
        <f>IF(COUNTBLANK(Table2[[#This Row],[P1]:[P16]])&gt;0,"",(SUM(Table2[[#This Row],[P1]:[P7]]))*(Table2[[#This Row],[P8]]/10+Table2[[#This Row],[P9]]/1000+Table2[[#This Row],[P10]]/100000)+(PRODUCT(Table2[[#This Row],[P11]:[P16]])))</f>
        <v>295.73170265634849</v>
      </c>
      <c r="R886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2.6501901745284955</v>
      </c>
    </row>
    <row r="887" spans="1:18" x14ac:dyDescent="0.3">
      <c r="A887">
        <v>3.0902323061678136</v>
      </c>
      <c r="B887">
        <v>3.0902323061678136</v>
      </c>
      <c r="C887">
        <v>-0.4298107212105885</v>
      </c>
      <c r="D887">
        <v>0</v>
      </c>
      <c r="E887">
        <v>0.33333333333333331</v>
      </c>
      <c r="F887">
        <v>0.33333333333333331</v>
      </c>
      <c r="G887">
        <v>0.66666666666666663</v>
      </c>
      <c r="H887">
        <v>5.6253921805486176E-3</v>
      </c>
      <c r="I887">
        <v>78487.677623776981</v>
      </c>
      <c r="J887">
        <v>112.08336052412704</v>
      </c>
      <c r="K887">
        <v>2</v>
      </c>
      <c r="L887">
        <v>1</v>
      </c>
      <c r="M887">
        <v>2</v>
      </c>
      <c r="N887">
        <v>2</v>
      </c>
      <c r="O887">
        <v>2</v>
      </c>
      <c r="P887">
        <v>1</v>
      </c>
      <c r="Q887" s="2">
        <f>IF(COUNTBLANK(Table2[[#This Row],[P1]:[P16]])&gt;0,"",(SUM(Table2[[#This Row],[P1]:[P7]]))*(Table2[[#This Row],[P8]]/10+Table2[[#This Row],[P9]]/1000+Table2[[#This Row],[P10]]/100000)+(PRODUCT(Table2[[#This Row],[P11]:[P16]])))</f>
        <v>572.0176305558175</v>
      </c>
      <c r="R887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12.014988624544173</v>
      </c>
    </row>
    <row r="888" spans="1:18" x14ac:dyDescent="0.3">
      <c r="A888">
        <v>3.0902323061678136</v>
      </c>
      <c r="B888">
        <v>-0.42981072121058816</v>
      </c>
      <c r="C888">
        <v>-0.4298107212105885</v>
      </c>
      <c r="D888">
        <v>0</v>
      </c>
      <c r="E888">
        <v>0.33333333333333331</v>
      </c>
      <c r="F888">
        <v>0.33333333333333331</v>
      </c>
      <c r="G888">
        <v>0.66666666666666663</v>
      </c>
      <c r="H888">
        <v>5.6253921805486176E-3</v>
      </c>
      <c r="I888">
        <v>78487.677623776981</v>
      </c>
      <c r="J888">
        <v>112.08336052412704</v>
      </c>
      <c r="K888">
        <v>2</v>
      </c>
      <c r="L888">
        <v>1</v>
      </c>
      <c r="M888">
        <v>2</v>
      </c>
      <c r="N888">
        <v>2</v>
      </c>
      <c r="O888">
        <v>2</v>
      </c>
      <c r="P888">
        <v>1</v>
      </c>
      <c r="Q888" s="2">
        <f>IF(COUNTBLANK(Table2[[#This Row],[P1]:[P16]])&gt;0,"",(SUM(Table2[[#This Row],[P1]:[P7]]))*(Table2[[#This Row],[P8]]/10+Table2[[#This Row],[P9]]/1000+Table2[[#This Row],[P10]]/100000)+(PRODUCT(Table2[[#This Row],[P11]:[P16]])))</f>
        <v>295.73170265634849</v>
      </c>
      <c r="R888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889" spans="1:18" x14ac:dyDescent="0.3">
      <c r="A889">
        <v>3.0902323061678136</v>
      </c>
      <c r="B889">
        <v>-0.42981072121058816</v>
      </c>
      <c r="C889">
        <v>3.0902323061678136</v>
      </c>
      <c r="D889">
        <v>0</v>
      </c>
      <c r="E889">
        <v>0.33333333333333331</v>
      </c>
      <c r="F889">
        <v>0.33333333333333331</v>
      </c>
      <c r="G889">
        <v>0.66666666666666663</v>
      </c>
      <c r="H889">
        <v>5.6253921805486176E-3</v>
      </c>
      <c r="I889">
        <v>78487.677623776981</v>
      </c>
      <c r="J889">
        <v>112.08336052412704</v>
      </c>
      <c r="K889">
        <v>2</v>
      </c>
      <c r="L889">
        <v>1</v>
      </c>
      <c r="M889">
        <v>2</v>
      </c>
      <c r="N889">
        <v>2</v>
      </c>
      <c r="O889">
        <v>2</v>
      </c>
      <c r="P889">
        <v>1</v>
      </c>
      <c r="Q889" s="2">
        <f>IF(COUNTBLANK(Table2[[#This Row],[P1]:[P16]])&gt;0,"",(SUM(Table2[[#This Row],[P1]:[P7]]))*(Table2[[#This Row],[P8]]/10+Table2[[#This Row],[P9]]/1000+Table2[[#This Row],[P10]]/100000)+(PRODUCT(Table2[[#This Row],[P11]:[P16]])))</f>
        <v>572.0176305558175</v>
      </c>
      <c r="R889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12.014988624544173</v>
      </c>
    </row>
    <row r="890" spans="1:18" x14ac:dyDescent="0.3">
      <c r="A890">
        <v>3.0902323061678136</v>
      </c>
      <c r="B890">
        <v>-0.42981072121058816</v>
      </c>
      <c r="C890">
        <v>3.0902323061678136</v>
      </c>
      <c r="D890">
        <v>0.66666666666666663</v>
      </c>
      <c r="E890">
        <v>0.33333333333333331</v>
      </c>
      <c r="F890">
        <v>0.33333333333333331</v>
      </c>
      <c r="G890">
        <v>0.66666666666666663</v>
      </c>
      <c r="H890">
        <v>5.6253921805486176E-3</v>
      </c>
      <c r="I890">
        <v>78487.677623776981</v>
      </c>
      <c r="J890">
        <v>112.08336052412704</v>
      </c>
      <c r="K890">
        <v>2</v>
      </c>
      <c r="L890">
        <v>1</v>
      </c>
      <c r="M890">
        <v>2</v>
      </c>
      <c r="N890">
        <v>2</v>
      </c>
      <c r="O890">
        <v>2</v>
      </c>
      <c r="P890">
        <v>1</v>
      </c>
      <c r="Q890" s="2">
        <f>IF(COUNTBLANK(Table2[[#This Row],[P1]:[P16]])&gt;0,"",(SUM(Table2[[#This Row],[P1]:[P7]]))*(Table2[[#This Row],[P8]]/10+Table2[[#This Row],[P9]]/1000+Table2[[#This Row],[P10]]/100000)+(PRODUCT(Table2[[#This Row],[P11]:[P16]])))</f>
        <v>624.34387122021769</v>
      </c>
      <c r="R890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15.610376828791647</v>
      </c>
    </row>
    <row r="891" spans="1:18" x14ac:dyDescent="0.3">
      <c r="A891">
        <v>3.0902323061678136</v>
      </c>
      <c r="B891">
        <v>-0.42981072121058816</v>
      </c>
      <c r="C891">
        <v>3.0902323061678136</v>
      </c>
      <c r="D891">
        <v>0.66666666666666663</v>
      </c>
      <c r="E891">
        <v>1</v>
      </c>
      <c r="F891">
        <v>0.33333333333333331</v>
      </c>
      <c r="G891">
        <v>0.66666666666666663</v>
      </c>
      <c r="H891">
        <v>5.6253921805486176E-3</v>
      </c>
      <c r="I891">
        <v>78487.677623776981</v>
      </c>
      <c r="J891">
        <v>112.08336052412704</v>
      </c>
      <c r="K891">
        <v>2</v>
      </c>
      <c r="L891">
        <v>1</v>
      </c>
      <c r="M891">
        <v>2</v>
      </c>
      <c r="N891">
        <v>2</v>
      </c>
      <c r="O891">
        <v>2</v>
      </c>
      <c r="P891">
        <v>1</v>
      </c>
      <c r="Q891" s="2">
        <f>IF(COUNTBLANK(Table2[[#This Row],[P1]:[P16]])&gt;0,"",(SUM(Table2[[#This Row],[P1]:[P7]]))*(Table2[[#This Row],[P8]]/10+Table2[[#This Row],[P9]]/1000+Table2[[#This Row],[P10]]/100000)+(PRODUCT(Table2[[#This Row],[P11]:[P16]])))</f>
        <v>676.67011188461788</v>
      </c>
      <c r="R891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892" spans="1:18" x14ac:dyDescent="0.3">
      <c r="A892">
        <v>3.0902323061678136</v>
      </c>
      <c r="B892">
        <v>-0.42981072121058816</v>
      </c>
      <c r="C892">
        <v>3.0902323061678136</v>
      </c>
      <c r="D892">
        <v>0.66666666666666663</v>
      </c>
      <c r="E892">
        <v>1</v>
      </c>
      <c r="F892">
        <v>1</v>
      </c>
      <c r="G892">
        <v>0.66666666666666663</v>
      </c>
      <c r="H892">
        <v>5.6253921805486176E-3</v>
      </c>
      <c r="I892">
        <v>78487.677623776981</v>
      </c>
      <c r="J892">
        <v>112.08336052412704</v>
      </c>
      <c r="K892">
        <v>2</v>
      </c>
      <c r="L892">
        <v>1</v>
      </c>
      <c r="M892">
        <v>2</v>
      </c>
      <c r="N892">
        <v>2</v>
      </c>
      <c r="O892">
        <v>2</v>
      </c>
      <c r="P892">
        <v>1</v>
      </c>
      <c r="Q892" s="2">
        <f>IF(COUNTBLANK(Table2[[#This Row],[P1]:[P16]])&gt;0,"",(SUM(Table2[[#This Row],[P1]:[P7]]))*(Table2[[#This Row],[P8]]/10+Table2[[#This Row],[P9]]/1000+Table2[[#This Row],[P10]]/100000)+(PRODUCT(Table2[[#This Row],[P11]:[P16]])))</f>
        <v>728.99635254901796</v>
      </c>
      <c r="R892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36.252945624387124</v>
      </c>
    </row>
    <row r="893" spans="1:18" x14ac:dyDescent="0.3">
      <c r="A893">
        <v>3.0902323061678136</v>
      </c>
      <c r="B893">
        <v>-0.42981072121058816</v>
      </c>
      <c r="C893">
        <v>3.0902323061678136</v>
      </c>
      <c r="D893">
        <v>0.66666666666666663</v>
      </c>
      <c r="E893">
        <v>1</v>
      </c>
      <c r="F893">
        <v>1</v>
      </c>
      <c r="G893">
        <v>0</v>
      </c>
      <c r="H893">
        <v>5.6253921805486176E-3</v>
      </c>
      <c r="I893">
        <v>78487.677623776981</v>
      </c>
      <c r="J893">
        <v>112.08336052412704</v>
      </c>
      <c r="K893">
        <v>2</v>
      </c>
      <c r="L893">
        <v>1</v>
      </c>
      <c r="M893">
        <v>2</v>
      </c>
      <c r="N893">
        <v>2</v>
      </c>
      <c r="O893">
        <v>2</v>
      </c>
      <c r="P893">
        <v>1</v>
      </c>
      <c r="Q893" s="2">
        <f>IF(COUNTBLANK(Table2[[#This Row],[P1]:[P16]])&gt;0,"",(SUM(Table2[[#This Row],[P1]:[P7]]))*(Table2[[#This Row],[P8]]/10+Table2[[#This Row],[P9]]/1000+Table2[[#This Row],[P10]]/100000)+(PRODUCT(Table2[[#This Row],[P11]:[P16]])))</f>
        <v>676.67011188461788</v>
      </c>
      <c r="R893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894" spans="1:18" x14ac:dyDescent="0.3">
      <c r="A894">
        <v>3.0902323061678136</v>
      </c>
      <c r="B894">
        <v>-0.42981072121058816</v>
      </c>
      <c r="C894">
        <v>3.0902323061678136</v>
      </c>
      <c r="D894">
        <v>0.66666666666666663</v>
      </c>
      <c r="E894">
        <v>1</v>
      </c>
      <c r="F894">
        <v>1</v>
      </c>
      <c r="G894">
        <v>0</v>
      </c>
      <c r="H894">
        <v>6.4213054774113614</v>
      </c>
      <c r="I894">
        <v>78487.677623776981</v>
      </c>
      <c r="J894">
        <v>112.08336052412704</v>
      </c>
      <c r="K894">
        <v>2</v>
      </c>
      <c r="L894">
        <v>1</v>
      </c>
      <c r="M894">
        <v>2</v>
      </c>
      <c r="N894">
        <v>2</v>
      </c>
      <c r="O894">
        <v>2</v>
      </c>
      <c r="P894">
        <v>1</v>
      </c>
      <c r="Q894" s="2">
        <f>IF(COUNTBLANK(Table2[[#This Row],[P1]:[P16]])&gt;0,"",(SUM(Table2[[#This Row],[P1]:[P7]]))*(Table2[[#This Row],[P8]]/10+Table2[[#This Row],[P9]]/1000+Table2[[#This Row],[P10]]/100000)+(PRODUCT(Table2[[#This Row],[P11]:[P16]])))</f>
        <v>682.07039547198065</v>
      </c>
      <c r="R894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895" spans="1:18" x14ac:dyDescent="0.3">
      <c r="A895">
        <v>3.0902323061678136</v>
      </c>
      <c r="B895">
        <v>-0.42981072121058816</v>
      </c>
      <c r="C895">
        <v>3.0902323061678136</v>
      </c>
      <c r="D895">
        <v>0.66666666666666663</v>
      </c>
      <c r="E895">
        <v>1</v>
      </c>
      <c r="F895">
        <v>1</v>
      </c>
      <c r="G895">
        <v>0</v>
      </c>
      <c r="H895">
        <v>6.4213054774113614</v>
      </c>
      <c r="I895">
        <v>2.0351465608363402</v>
      </c>
      <c r="J895">
        <v>112.08336052412704</v>
      </c>
      <c r="K895">
        <v>2</v>
      </c>
      <c r="L895">
        <v>1</v>
      </c>
      <c r="M895">
        <v>2</v>
      </c>
      <c r="N895">
        <v>2</v>
      </c>
      <c r="O895">
        <v>2</v>
      </c>
      <c r="P895">
        <v>1</v>
      </c>
      <c r="Q895" s="2">
        <f>IF(COUNTBLANK(Table2[[#This Row],[P1]:[P16]])&gt;0,"",(SUM(Table2[[#This Row],[P1]:[P7]]))*(Table2[[#This Row],[P8]]/10+Table2[[#This Row],[P9]]/1000+Table2[[#This Row],[P10]]/100000)+(PRODUCT(Table2[[#This Row],[P11]:[P16]])))</f>
        <v>21.431583557019422</v>
      </c>
      <c r="R895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896" spans="1:18" x14ac:dyDescent="0.3">
      <c r="A896">
        <v>3.0902323061678136</v>
      </c>
      <c r="B896">
        <v>-0.42981072121058816</v>
      </c>
      <c r="C896">
        <v>3.0902323061678136</v>
      </c>
      <c r="D896">
        <v>0.66666666666666663</v>
      </c>
      <c r="E896">
        <v>1</v>
      </c>
      <c r="F896">
        <v>1</v>
      </c>
      <c r="G896">
        <v>0</v>
      </c>
      <c r="H896">
        <v>6.4213054774113614</v>
      </c>
      <c r="I896">
        <v>2.0351465608363402</v>
      </c>
      <c r="J896">
        <v>8.6020129540835205E-5</v>
      </c>
      <c r="K896">
        <v>2</v>
      </c>
      <c r="L896">
        <v>1</v>
      </c>
      <c r="M896">
        <v>2</v>
      </c>
      <c r="N896">
        <v>2</v>
      </c>
      <c r="O896">
        <v>2</v>
      </c>
      <c r="P896">
        <v>1</v>
      </c>
      <c r="Q896" s="2">
        <f>IF(COUNTBLANK(Table2[[#This Row],[P1]:[P16]])&gt;0,"",(SUM(Table2[[#This Row],[P1]:[P7]]))*(Table2[[#This Row],[P8]]/10+Table2[[#This Row],[P9]]/1000+Table2[[#This Row],[P10]]/100000)+(PRODUCT(Table2[[#This Row],[P11]:[P16]])))</f>
        <v>21.422149148512748</v>
      </c>
      <c r="R896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897" spans="1:18" x14ac:dyDescent="0.3">
      <c r="A897">
        <v>3.0902323061678136</v>
      </c>
      <c r="B897">
        <v>-0.42981072121058816</v>
      </c>
      <c r="C897">
        <v>3.0902323061678136</v>
      </c>
      <c r="D897">
        <v>0.66666666666666663</v>
      </c>
      <c r="E897">
        <v>1</v>
      </c>
      <c r="F897">
        <v>1</v>
      </c>
      <c r="G897">
        <v>0</v>
      </c>
      <c r="H897">
        <v>6.4213054774113614</v>
      </c>
      <c r="I897">
        <v>2.0351465608363402</v>
      </c>
      <c r="J897">
        <v>8.6020129540835205E-5</v>
      </c>
      <c r="K897">
        <v>1</v>
      </c>
      <c r="L897">
        <v>1</v>
      </c>
      <c r="M897">
        <v>2</v>
      </c>
      <c r="N897">
        <v>2</v>
      </c>
      <c r="O897">
        <v>2</v>
      </c>
      <c r="P897">
        <v>1</v>
      </c>
      <c r="Q897" s="2">
        <f>IF(COUNTBLANK(Table2[[#This Row],[P1]:[P16]])&gt;0,"",(SUM(Table2[[#This Row],[P1]:[P7]]))*(Table2[[#This Row],[P8]]/10+Table2[[#This Row],[P9]]/1000+Table2[[#This Row],[P10]]/100000)+(PRODUCT(Table2[[#This Row],[P11]:[P16]])))</f>
        <v>13.422149148512748</v>
      </c>
      <c r="R897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898" spans="1:18" x14ac:dyDescent="0.3">
      <c r="A898">
        <v>3.0902323061678136</v>
      </c>
      <c r="B898">
        <v>-0.42981072121058816</v>
      </c>
      <c r="C898">
        <v>3.0902323061678136</v>
      </c>
      <c r="D898">
        <v>0.66666666666666663</v>
      </c>
      <c r="E898">
        <v>1</v>
      </c>
      <c r="F898">
        <v>1</v>
      </c>
      <c r="G898">
        <v>0</v>
      </c>
      <c r="H898">
        <v>6.4213054774113614</v>
      </c>
      <c r="I898">
        <v>2.0351465608363402</v>
      </c>
      <c r="J898">
        <v>8.6020129540835205E-5</v>
      </c>
      <c r="K898">
        <v>1</v>
      </c>
      <c r="L898">
        <v>3</v>
      </c>
      <c r="M898">
        <v>2</v>
      </c>
      <c r="N898">
        <v>2</v>
      </c>
      <c r="O898">
        <v>2</v>
      </c>
      <c r="P898">
        <v>1</v>
      </c>
      <c r="Q898" s="2">
        <f>IF(COUNTBLANK(Table2[[#This Row],[P1]:[P16]])&gt;0,"",(SUM(Table2[[#This Row],[P1]:[P7]]))*(Table2[[#This Row],[P8]]/10+Table2[[#This Row],[P9]]/1000+Table2[[#This Row],[P10]]/100000)+(PRODUCT(Table2[[#This Row],[P11]:[P16]])))</f>
        <v>29.422149148512748</v>
      </c>
      <c r="R898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899" spans="1:18" x14ac:dyDescent="0.3">
      <c r="A899">
        <v>3.0902323061678136</v>
      </c>
      <c r="B899">
        <v>-0.42981072121058816</v>
      </c>
      <c r="C899">
        <v>3.0902323061678136</v>
      </c>
      <c r="D899">
        <v>0.66666666666666663</v>
      </c>
      <c r="E899">
        <v>1</v>
      </c>
      <c r="F899">
        <v>1</v>
      </c>
      <c r="G899">
        <v>0</v>
      </c>
      <c r="H899">
        <v>6.4213054774113614</v>
      </c>
      <c r="I899">
        <v>2.0351465608363402</v>
      </c>
      <c r="J899">
        <v>8.6020129540835205E-5</v>
      </c>
      <c r="K899">
        <v>1</v>
      </c>
      <c r="L899">
        <v>3</v>
      </c>
      <c r="M899">
        <v>1</v>
      </c>
      <c r="N899">
        <v>2</v>
      </c>
      <c r="O899">
        <v>2</v>
      </c>
      <c r="P899">
        <v>1</v>
      </c>
      <c r="Q899" s="2">
        <f>IF(COUNTBLANK(Table2[[#This Row],[P1]:[P16]])&gt;0,"",(SUM(Table2[[#This Row],[P1]:[P7]]))*(Table2[[#This Row],[P8]]/10+Table2[[#This Row],[P9]]/1000+Table2[[#This Row],[P10]]/100000)+(PRODUCT(Table2[[#This Row],[P11]:[P16]])))</f>
        <v>17.422149148512748</v>
      </c>
      <c r="R899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00" spans="1:18" x14ac:dyDescent="0.3">
      <c r="A900">
        <v>3.0902323061678136</v>
      </c>
      <c r="B900">
        <v>-0.42981072121058816</v>
      </c>
      <c r="C900">
        <v>3.0902323061678136</v>
      </c>
      <c r="D900">
        <v>0.66666666666666663</v>
      </c>
      <c r="E900">
        <v>1</v>
      </c>
      <c r="F900">
        <v>1</v>
      </c>
      <c r="G900">
        <v>0</v>
      </c>
      <c r="H900">
        <v>6.4213054774113614</v>
      </c>
      <c r="I900">
        <v>2.0351465608363402</v>
      </c>
      <c r="J900">
        <v>8.6020129540835205E-5</v>
      </c>
      <c r="K900">
        <v>1</v>
      </c>
      <c r="L900">
        <v>3</v>
      </c>
      <c r="M900">
        <v>1</v>
      </c>
      <c r="N900">
        <v>1</v>
      </c>
      <c r="O900">
        <v>2</v>
      </c>
      <c r="P900">
        <v>1</v>
      </c>
      <c r="Q900" s="2">
        <f>IF(COUNTBLANK(Table2[[#This Row],[P1]:[P16]])&gt;0,"",(SUM(Table2[[#This Row],[P1]:[P7]]))*(Table2[[#This Row],[P8]]/10+Table2[[#This Row],[P9]]/1000+Table2[[#This Row],[P10]]/100000)+(PRODUCT(Table2[[#This Row],[P11]:[P16]])))</f>
        <v>11.422149148512748</v>
      </c>
      <c r="R900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01" spans="1:18" x14ac:dyDescent="0.3">
      <c r="A901">
        <v>3.0902323061678136</v>
      </c>
      <c r="B901">
        <v>-0.42981072121058816</v>
      </c>
      <c r="C901">
        <v>3.0902323061678136</v>
      </c>
      <c r="D901">
        <v>0.66666666666666663</v>
      </c>
      <c r="E901">
        <v>1</v>
      </c>
      <c r="F901">
        <v>1</v>
      </c>
      <c r="G901">
        <v>0</v>
      </c>
      <c r="H901">
        <v>6.4213054774113614</v>
      </c>
      <c r="I901">
        <v>2.0351465608363402</v>
      </c>
      <c r="J901">
        <v>8.6020129540835205E-5</v>
      </c>
      <c r="K901">
        <v>1</v>
      </c>
      <c r="L901">
        <v>3</v>
      </c>
      <c r="M901">
        <v>1</v>
      </c>
      <c r="N901">
        <v>1</v>
      </c>
      <c r="O901">
        <v>1</v>
      </c>
      <c r="P901">
        <v>1</v>
      </c>
      <c r="Q901" s="2">
        <f>IF(COUNTBLANK(Table2[[#This Row],[P1]:[P16]])&gt;0,"",(SUM(Table2[[#This Row],[P1]:[P7]]))*(Table2[[#This Row],[P8]]/10+Table2[[#This Row],[P9]]/1000+Table2[[#This Row],[P10]]/100000)+(PRODUCT(Table2[[#This Row],[P11]:[P16]])))</f>
        <v>8.422149148512748</v>
      </c>
      <c r="R901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02" spans="1:18" x14ac:dyDescent="0.3">
      <c r="A902">
        <v>3.0902323061678136</v>
      </c>
      <c r="B902">
        <v>-0.42981072121058816</v>
      </c>
      <c r="C902">
        <v>3.0902323061678136</v>
      </c>
      <c r="D902">
        <v>0.66666666666666663</v>
      </c>
      <c r="E902">
        <v>1</v>
      </c>
      <c r="F902">
        <v>1</v>
      </c>
      <c r="G902">
        <v>0</v>
      </c>
      <c r="H902">
        <v>6.4213054774113614</v>
      </c>
      <c r="I902">
        <v>2.0351465608363402</v>
      </c>
      <c r="J902">
        <v>8.6020129540835205E-5</v>
      </c>
      <c r="K902">
        <v>1</v>
      </c>
      <c r="L902">
        <v>3</v>
      </c>
      <c r="M902">
        <v>1</v>
      </c>
      <c r="N902">
        <v>1</v>
      </c>
      <c r="O902">
        <v>1</v>
      </c>
      <c r="P902">
        <v>3</v>
      </c>
      <c r="Q902" s="2">
        <f>IF(COUNTBLANK(Table2[[#This Row],[P1]:[P16]])&gt;0,"",(SUM(Table2[[#This Row],[P1]:[P7]]))*(Table2[[#This Row],[P8]]/10+Table2[[#This Row],[P9]]/1000+Table2[[#This Row],[P10]]/100000)+(PRODUCT(Table2[[#This Row],[P11]:[P16]])))</f>
        <v>14.422149148512748</v>
      </c>
      <c r="R902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03" spans="1:18" x14ac:dyDescent="0.3">
      <c r="A903">
        <v>0.42981072121058789</v>
      </c>
      <c r="B903">
        <v>3.0902323061678136</v>
      </c>
      <c r="C903">
        <v>-0.4298107212105885</v>
      </c>
      <c r="D903">
        <v>0</v>
      </c>
      <c r="E903">
        <v>0.33333333333333331</v>
      </c>
      <c r="F903">
        <v>0.33333333333333331</v>
      </c>
      <c r="G903">
        <v>0.66666666666666663</v>
      </c>
      <c r="H903">
        <v>6.4213054774113614</v>
      </c>
      <c r="I903">
        <v>6.9562702944091605E-4</v>
      </c>
      <c r="J903">
        <v>112.08336052412704</v>
      </c>
      <c r="K903">
        <v>5</v>
      </c>
      <c r="L903">
        <v>3</v>
      </c>
      <c r="M903">
        <v>1</v>
      </c>
      <c r="N903">
        <v>2</v>
      </c>
      <c r="O903">
        <v>1</v>
      </c>
      <c r="P903">
        <v>2</v>
      </c>
      <c r="Q903" s="2">
        <f>IF(COUNTBLANK(Table2[[#This Row],[P1]:[P16]])&gt;0,"",(SUM(Table2[[#This Row],[P1]:[P7]]))*(Table2[[#This Row],[P8]]/10+Table2[[#This Row],[P9]]/1000+Table2[[#This Row],[P10]]/100000)+(PRODUCT(Table2[[#This Row],[P11]:[P16]])))</f>
        <v>62.845467785237311</v>
      </c>
      <c r="R903" s="2">
        <f>IF(COUNTBLANK(Table2[[#This Row],[P1]:[P16]])&gt;0,"",(Table2[[#This Row],[P1]]^2+(Table2[[#This Row],[P2]]*Table2[[#This Row],[P3]])+EXP(Table2[[#This Row],[P4]]+Table2[[#This Row],[P5]]+Table2[[#This Row],[P6]]+Table2[[#This Row],[P7]])))</f>
        <v>2.650190174528495</v>
      </c>
    </row>
    <row r="904" spans="1:18" x14ac:dyDescent="0.3">
      <c r="A904">
        <v>-3.0902323061678136</v>
      </c>
      <c r="B904">
        <v>3.0902323061678136</v>
      </c>
      <c r="C904">
        <v>-0.4298107212105885</v>
      </c>
      <c r="D904">
        <v>0</v>
      </c>
      <c r="E904">
        <v>0.33333333333333331</v>
      </c>
      <c r="F904">
        <v>0.33333333333333331</v>
      </c>
      <c r="G904">
        <v>0.66666666666666663</v>
      </c>
      <c r="H904">
        <v>6.4213054774113614</v>
      </c>
      <c r="I904">
        <v>6.9562702944091605E-4</v>
      </c>
      <c r="J904">
        <v>112.08336052412704</v>
      </c>
      <c r="K904">
        <v>5</v>
      </c>
      <c r="L904">
        <v>3</v>
      </c>
      <c r="M904">
        <v>1</v>
      </c>
      <c r="N904">
        <v>2</v>
      </c>
      <c r="O904">
        <v>1</v>
      </c>
      <c r="P904">
        <v>2</v>
      </c>
      <c r="Q904" s="2">
        <f>IF(COUNTBLANK(Table2[[#This Row],[P1]:[P16]])&gt;0,"",(SUM(Table2[[#This Row],[P1]:[P7]]))*(Table2[[#This Row],[P8]]/10+Table2[[#This Row],[P9]]/1000+Table2[[#This Row],[P10]]/100000)+(PRODUCT(Table2[[#This Row],[P11]:[P16]])))</f>
        <v>60.581192796840391</v>
      </c>
      <c r="R904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12.014988624544173</v>
      </c>
    </row>
    <row r="905" spans="1:18" x14ac:dyDescent="0.3">
      <c r="A905">
        <v>-3.0902323061678136</v>
      </c>
      <c r="B905">
        <v>-0.42981072121058816</v>
      </c>
      <c r="C905">
        <v>-0.4298107212105885</v>
      </c>
      <c r="D905">
        <v>0</v>
      </c>
      <c r="E905">
        <v>0.33333333333333331</v>
      </c>
      <c r="F905">
        <v>0.33333333333333331</v>
      </c>
      <c r="G905">
        <v>0.66666666666666663</v>
      </c>
      <c r="H905">
        <v>6.4213054774113614</v>
      </c>
      <c r="I905">
        <v>6.9562702944091605E-4</v>
      </c>
      <c r="J905">
        <v>112.08336052412704</v>
      </c>
      <c r="K905">
        <v>5</v>
      </c>
      <c r="L905">
        <v>3</v>
      </c>
      <c r="M905">
        <v>1</v>
      </c>
      <c r="N905">
        <v>2</v>
      </c>
      <c r="O905">
        <v>1</v>
      </c>
      <c r="P905">
        <v>2</v>
      </c>
      <c r="Q905" s="2">
        <f>IF(COUNTBLANK(Table2[[#This Row],[P1]:[P16]])&gt;0,"",(SUM(Table2[[#This Row],[P1]:[P7]]))*(Table2[[#This Row],[P8]]/10+Table2[[#This Row],[P9]]/1000+Table2[[#This Row],[P10]]/100000)+(PRODUCT(Table2[[#This Row],[P11]:[P16]])))</f>
        <v>58.316917808443478</v>
      </c>
      <c r="R905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13.527940856833986</v>
      </c>
    </row>
    <row r="906" spans="1:18" x14ac:dyDescent="0.3">
      <c r="A906">
        <v>-3.0902323061678136</v>
      </c>
      <c r="B906">
        <v>-0.42981072121058816</v>
      </c>
      <c r="C906">
        <v>3.0902323061678136</v>
      </c>
      <c r="D906">
        <v>0</v>
      </c>
      <c r="E906">
        <v>0.33333333333333331</v>
      </c>
      <c r="F906">
        <v>0.33333333333333331</v>
      </c>
      <c r="G906">
        <v>0.66666666666666663</v>
      </c>
      <c r="H906">
        <v>6.4213054774113614</v>
      </c>
      <c r="I906">
        <v>6.9562702944091605E-4</v>
      </c>
      <c r="J906">
        <v>112.08336052412704</v>
      </c>
      <c r="K906">
        <v>5</v>
      </c>
      <c r="L906">
        <v>3</v>
      </c>
      <c r="M906">
        <v>1</v>
      </c>
      <c r="N906">
        <v>2</v>
      </c>
      <c r="O906">
        <v>1</v>
      </c>
      <c r="P906">
        <v>2</v>
      </c>
      <c r="Q906" s="2">
        <f>IF(COUNTBLANK(Table2[[#This Row],[P1]:[P16]])&gt;0,"",(SUM(Table2[[#This Row],[P1]:[P7]]))*(Table2[[#This Row],[P8]]/10+Table2[[#This Row],[P9]]/1000+Table2[[#This Row],[P10]]/100000)+(PRODUCT(Table2[[#This Row],[P11]:[P16]])))</f>
        <v>60.581192796840391</v>
      </c>
      <c r="R906" s="2">
        <f>IF(COUNTBLANK(Table2[[#This Row],[P1]:[P16]])&gt;0,"",(Table2[[#This Row],[P1]]^2+(Table2[[#This Row],[P2]]*Table2[[#This Row],[P3]])+EXP(Table2[[#This Row],[P4]]+Table2[[#This Row],[P5]]+Table2[[#This Row],[P6]]+Table2[[#This Row],[P7]])))</f>
        <v>12.014988624544173</v>
      </c>
    </row>
    <row r="907" spans="1:18" x14ac:dyDescent="0.3">
      <c r="A907">
        <v>-3.0902323061678136</v>
      </c>
      <c r="B907">
        <v>-0.42981072121058816</v>
      </c>
      <c r="C907">
        <v>3.0902323061678136</v>
      </c>
      <c r="D907">
        <v>0.66666666666666663</v>
      </c>
      <c r="E907">
        <v>0.33333333333333331</v>
      </c>
      <c r="F907">
        <v>0.33333333333333331</v>
      </c>
      <c r="G907">
        <v>0.66666666666666663</v>
      </c>
      <c r="H907">
        <v>6.4213054774113614</v>
      </c>
      <c r="I907">
        <v>6.9562702944091605E-4</v>
      </c>
      <c r="J907">
        <v>112.08336052412704</v>
      </c>
      <c r="K907">
        <v>5</v>
      </c>
      <c r="L907">
        <v>3</v>
      </c>
      <c r="M907">
        <v>1</v>
      </c>
      <c r="N907">
        <v>2</v>
      </c>
      <c r="O907">
        <v>1</v>
      </c>
      <c r="P907">
        <v>2</v>
      </c>
      <c r="Q907" s="2">
        <f>IF(COUNTBLANK(Table2[[#This Row],[P1]:[P16]])&gt;0,"",(SUM(Table2[[#This Row],[P1]:[P7]]))*(Table2[[#This Row],[P8]]/10+Table2[[#This Row],[P9]]/1000+Table2[[#This Row],[P10]]/100000)+(PRODUCT(Table2[[#This Row],[P11]:[P16]])))</f>
        <v>61.010027514822667</v>
      </c>
      <c r="R907" s="2">
        <f>IF(COUNTBLANK(Table2[[#This Row],[P1]:[P16]])&gt;0,"",(Table2[[#This Row],[P1]]^2+(Table2[[#This Row],[P2]]*Table2[[#This Row],[P3]])+EXP(Table2[[#This Row],[P4]]+Table2[[#This Row],[P5]]+Table2[[#This Row],[P6]]+Table2[[#This Row],[P7]])))</f>
        <v>15.610376828791647</v>
      </c>
    </row>
    <row r="908" spans="1:18" x14ac:dyDescent="0.3">
      <c r="A908">
        <v>-3.0902323061678136</v>
      </c>
      <c r="B908">
        <v>-0.42981072121058816</v>
      </c>
      <c r="C908">
        <v>3.0902323061678136</v>
      </c>
      <c r="D908">
        <v>0.66666666666666663</v>
      </c>
      <c r="E908">
        <v>1</v>
      </c>
      <c r="F908">
        <v>0.33333333333333331</v>
      </c>
      <c r="G908">
        <v>0.66666666666666663</v>
      </c>
      <c r="H908">
        <v>6.4213054774113614</v>
      </c>
      <c r="I908">
        <v>6.9562702944091605E-4</v>
      </c>
      <c r="J908">
        <v>112.08336052412704</v>
      </c>
      <c r="K908">
        <v>5</v>
      </c>
      <c r="L908">
        <v>3</v>
      </c>
      <c r="M908">
        <v>1</v>
      </c>
      <c r="N908">
        <v>2</v>
      </c>
      <c r="O908">
        <v>1</v>
      </c>
      <c r="P908">
        <v>2</v>
      </c>
      <c r="Q908" s="2">
        <f>IF(COUNTBLANK(Table2[[#This Row],[P1]:[P16]])&gt;0,"",(SUM(Table2[[#This Row],[P1]:[P7]]))*(Table2[[#This Row],[P8]]/10+Table2[[#This Row],[P9]]/1000+Table2[[#This Row],[P10]]/100000)+(PRODUCT(Table2[[#This Row],[P11]:[P16]])))</f>
        <v>61.438862232804937</v>
      </c>
      <c r="R908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09" spans="1:18" x14ac:dyDescent="0.3">
      <c r="A909">
        <v>-3.0902323061678136</v>
      </c>
      <c r="B909">
        <v>-0.42981072121058816</v>
      </c>
      <c r="C909">
        <v>3.0902323061678136</v>
      </c>
      <c r="D909">
        <v>0.66666666666666663</v>
      </c>
      <c r="E909">
        <v>1</v>
      </c>
      <c r="F909">
        <v>1</v>
      </c>
      <c r="G909">
        <v>0.66666666666666663</v>
      </c>
      <c r="H909">
        <v>6.4213054774113614</v>
      </c>
      <c r="I909">
        <v>6.9562702944091605E-4</v>
      </c>
      <c r="J909">
        <v>112.08336052412704</v>
      </c>
      <c r="K909">
        <v>5</v>
      </c>
      <c r="L909">
        <v>3</v>
      </c>
      <c r="M909">
        <v>1</v>
      </c>
      <c r="N909">
        <v>2</v>
      </c>
      <c r="O909">
        <v>1</v>
      </c>
      <c r="P909">
        <v>2</v>
      </c>
      <c r="Q909" s="2">
        <f>IF(COUNTBLANK(Table2[[#This Row],[P1]:[P16]])&gt;0,"",(SUM(Table2[[#This Row],[P1]:[P7]]))*(Table2[[#This Row],[P8]]/10+Table2[[#This Row],[P9]]/1000+Table2[[#This Row],[P10]]/100000)+(PRODUCT(Table2[[#This Row],[P11]:[P16]])))</f>
        <v>61.867696950787206</v>
      </c>
      <c r="R909" s="2">
        <f>IF(COUNTBLANK(Table2[[#This Row],[P1]:[P16]])&gt;0,"",(Table2[[#This Row],[P1]]^2+(Table2[[#This Row],[P2]]*Table2[[#This Row],[P3]])+EXP(Table2[[#This Row],[P4]]+Table2[[#This Row],[P5]]+Table2[[#This Row],[P6]]+Table2[[#This Row],[P7]])))</f>
        <v>36.252945624387124</v>
      </c>
    </row>
    <row r="910" spans="1:18" x14ac:dyDescent="0.3">
      <c r="A910">
        <v>-3.0902323061678136</v>
      </c>
      <c r="B910">
        <v>-0.42981072121058816</v>
      </c>
      <c r="C910">
        <v>3.0902323061678136</v>
      </c>
      <c r="D910">
        <v>0.66666666666666663</v>
      </c>
      <c r="E910">
        <v>1</v>
      </c>
      <c r="F910">
        <v>1</v>
      </c>
      <c r="G910">
        <v>0</v>
      </c>
      <c r="H910">
        <v>6.4213054774113614</v>
      </c>
      <c r="I910">
        <v>6.9562702944091605E-4</v>
      </c>
      <c r="J910">
        <v>112.08336052412704</v>
      </c>
      <c r="K910">
        <v>5</v>
      </c>
      <c r="L910">
        <v>3</v>
      </c>
      <c r="M910">
        <v>1</v>
      </c>
      <c r="N910">
        <v>2</v>
      </c>
      <c r="O910">
        <v>1</v>
      </c>
      <c r="P910">
        <v>2</v>
      </c>
      <c r="Q910" s="2">
        <f>IF(COUNTBLANK(Table2[[#This Row],[P1]:[P16]])&gt;0,"",(SUM(Table2[[#This Row],[P1]:[P7]]))*(Table2[[#This Row],[P8]]/10+Table2[[#This Row],[P9]]/1000+Table2[[#This Row],[P10]]/100000)+(PRODUCT(Table2[[#This Row],[P11]:[P16]])))</f>
        <v>61.438862232804937</v>
      </c>
      <c r="R910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11" spans="1:18" x14ac:dyDescent="0.3">
      <c r="A911">
        <v>-3.0902323061678136</v>
      </c>
      <c r="B911">
        <v>-0.42981072121058816</v>
      </c>
      <c r="C911">
        <v>3.0902323061678136</v>
      </c>
      <c r="D911">
        <v>0.66666666666666663</v>
      </c>
      <c r="E911">
        <v>1</v>
      </c>
      <c r="F911">
        <v>1</v>
      </c>
      <c r="G911">
        <v>0</v>
      </c>
      <c r="H911">
        <v>5.6253921805486176E-3</v>
      </c>
      <c r="I911">
        <v>6.9562702944091605E-4</v>
      </c>
      <c r="J911">
        <v>112.08336052412704</v>
      </c>
      <c r="K911">
        <v>5</v>
      </c>
      <c r="L911">
        <v>3</v>
      </c>
      <c r="M911">
        <v>1</v>
      </c>
      <c r="N911">
        <v>2</v>
      </c>
      <c r="O911">
        <v>1</v>
      </c>
      <c r="P911">
        <v>2</v>
      </c>
      <c r="Q911" s="2">
        <f>IF(COUNTBLANK(Table2[[#This Row],[P1]:[P16]])&gt;0,"",(SUM(Table2[[#This Row],[P1]:[P7]]))*(Table2[[#This Row],[P8]]/10+Table2[[#This Row],[P9]]/1000+Table2[[#This Row],[P10]]/100000)+(PRODUCT(Table2[[#This Row],[P11]:[P16]])))</f>
        <v>60.003767018525664</v>
      </c>
      <c r="R911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12" spans="1:18" x14ac:dyDescent="0.3">
      <c r="A912">
        <v>-3.0902323061678136</v>
      </c>
      <c r="B912">
        <v>-0.42981072121058816</v>
      </c>
      <c r="C912">
        <v>3.0902323061678136</v>
      </c>
      <c r="D912">
        <v>0.66666666666666663</v>
      </c>
      <c r="E912">
        <v>1</v>
      </c>
      <c r="F912">
        <v>1</v>
      </c>
      <c r="G912">
        <v>0</v>
      </c>
      <c r="H912">
        <v>5.6253921805486176E-3</v>
      </c>
      <c r="I912">
        <v>26.827625628449667</v>
      </c>
      <c r="J912">
        <v>112.08336052412704</v>
      </c>
      <c r="K912">
        <v>5</v>
      </c>
      <c r="L912">
        <v>3</v>
      </c>
      <c r="M912">
        <v>1</v>
      </c>
      <c r="N912">
        <v>2</v>
      </c>
      <c r="O912">
        <v>1</v>
      </c>
      <c r="P912">
        <v>2</v>
      </c>
      <c r="Q912" s="2">
        <f>IF(COUNTBLANK(Table2[[#This Row],[P1]:[P16]])&gt;0,"",(SUM(Table2[[#This Row],[P1]:[P7]]))*(Table2[[#This Row],[P8]]/10+Table2[[#This Row],[P9]]/1000+Table2[[#This Row],[P10]]/100000)+(PRODUCT(Table2[[#This Row],[P11]:[P16]])))</f>
        <v>60.063774996397676</v>
      </c>
      <c r="R912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13" spans="1:18" x14ac:dyDescent="0.3">
      <c r="A913">
        <v>-3.0902323061678136</v>
      </c>
      <c r="B913">
        <v>-0.42981072121058816</v>
      </c>
      <c r="C913">
        <v>3.0902323061678136</v>
      </c>
      <c r="D913">
        <v>0.66666666666666663</v>
      </c>
      <c r="E913">
        <v>1</v>
      </c>
      <c r="F913">
        <v>1</v>
      </c>
      <c r="G913">
        <v>0</v>
      </c>
      <c r="H913">
        <v>5.6253921805486176E-3</v>
      </c>
      <c r="I913">
        <v>26.827625628449667</v>
      </c>
      <c r="J913">
        <v>8.6020129540835205E-5</v>
      </c>
      <c r="K913">
        <v>5</v>
      </c>
      <c r="L913">
        <v>3</v>
      </c>
      <c r="M913">
        <v>1</v>
      </c>
      <c r="N913">
        <v>2</v>
      </c>
      <c r="O913">
        <v>1</v>
      </c>
      <c r="P913">
        <v>2</v>
      </c>
      <c r="Q913" s="2">
        <f>IF(COUNTBLANK(Table2[[#This Row],[P1]:[P16]])&gt;0,"",(SUM(Table2[[#This Row],[P1]:[P7]]))*(Table2[[#This Row],[P8]]/10+Table2[[#This Row],[P9]]/1000+Table2[[#This Row],[P10]]/100000)+(PRODUCT(Table2[[#This Row],[P11]:[P16]])))</f>
        <v>60.061267855008069</v>
      </c>
      <c r="R913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14" spans="1:18" x14ac:dyDescent="0.3">
      <c r="A914">
        <v>-3.0902323061678136</v>
      </c>
      <c r="B914">
        <v>-0.42981072121058816</v>
      </c>
      <c r="C914">
        <v>3.0902323061678136</v>
      </c>
      <c r="D914">
        <v>0.66666666666666663</v>
      </c>
      <c r="E914">
        <v>1</v>
      </c>
      <c r="F914">
        <v>1</v>
      </c>
      <c r="G914">
        <v>0</v>
      </c>
      <c r="H914">
        <v>5.6253921805486176E-3</v>
      </c>
      <c r="I914">
        <v>26.827625628449667</v>
      </c>
      <c r="J914">
        <v>8.6020129540835205E-5</v>
      </c>
      <c r="K914">
        <v>2</v>
      </c>
      <c r="L914">
        <v>3</v>
      </c>
      <c r="M914">
        <v>1</v>
      </c>
      <c r="N914">
        <v>2</v>
      </c>
      <c r="O914">
        <v>1</v>
      </c>
      <c r="P914">
        <v>2</v>
      </c>
      <c r="Q914" s="2">
        <f>IF(COUNTBLANK(Table2[[#This Row],[P1]:[P16]])&gt;0,"",(SUM(Table2[[#This Row],[P1]:[P7]]))*(Table2[[#This Row],[P8]]/10+Table2[[#This Row],[P9]]/1000+Table2[[#This Row],[P10]]/100000)+(PRODUCT(Table2[[#This Row],[P11]:[P16]])))</f>
        <v>24.061267855008072</v>
      </c>
      <c r="R914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15" spans="1:18" x14ac:dyDescent="0.3">
      <c r="A915">
        <v>-3.0902323061678136</v>
      </c>
      <c r="B915">
        <v>-0.42981072121058816</v>
      </c>
      <c r="C915">
        <v>3.0902323061678136</v>
      </c>
      <c r="D915">
        <v>0.66666666666666663</v>
      </c>
      <c r="E915">
        <v>1</v>
      </c>
      <c r="F915">
        <v>1</v>
      </c>
      <c r="G915">
        <v>0</v>
      </c>
      <c r="H915">
        <v>5.6253921805486176E-3</v>
      </c>
      <c r="I915">
        <v>26.827625628449667</v>
      </c>
      <c r="J915">
        <v>8.6020129540835205E-5</v>
      </c>
      <c r="K915">
        <v>2</v>
      </c>
      <c r="L915">
        <v>2</v>
      </c>
      <c r="M915">
        <v>1</v>
      </c>
      <c r="N915">
        <v>2</v>
      </c>
      <c r="O915">
        <v>1</v>
      </c>
      <c r="P915">
        <v>2</v>
      </c>
      <c r="Q915" s="2">
        <f>IF(COUNTBLANK(Table2[[#This Row],[P1]:[P16]])&gt;0,"",(SUM(Table2[[#This Row],[P1]:[P7]]))*(Table2[[#This Row],[P8]]/10+Table2[[#This Row],[P9]]/1000+Table2[[#This Row],[P10]]/100000)+(PRODUCT(Table2[[#This Row],[P11]:[P16]])))</f>
        <v>16.061267855008072</v>
      </c>
      <c r="R915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16" spans="1:18" x14ac:dyDescent="0.3">
      <c r="A916">
        <v>-3.0902323061678136</v>
      </c>
      <c r="B916">
        <v>-0.42981072121058816</v>
      </c>
      <c r="C916">
        <v>3.0902323061678136</v>
      </c>
      <c r="D916">
        <v>0.66666666666666663</v>
      </c>
      <c r="E916">
        <v>1</v>
      </c>
      <c r="F916">
        <v>1</v>
      </c>
      <c r="G916">
        <v>0</v>
      </c>
      <c r="H916">
        <v>5.6253921805486176E-3</v>
      </c>
      <c r="I916">
        <v>26.827625628449667</v>
      </c>
      <c r="J916">
        <v>8.6020129540835205E-5</v>
      </c>
      <c r="K916">
        <v>2</v>
      </c>
      <c r="L916">
        <v>2</v>
      </c>
      <c r="M916">
        <v>2</v>
      </c>
      <c r="N916">
        <v>2</v>
      </c>
      <c r="O916">
        <v>1</v>
      </c>
      <c r="P916">
        <v>2</v>
      </c>
      <c r="Q916" s="2">
        <f>IF(COUNTBLANK(Table2[[#This Row],[P1]:[P16]])&gt;0,"",(SUM(Table2[[#This Row],[P1]:[P7]]))*(Table2[[#This Row],[P8]]/10+Table2[[#This Row],[P9]]/1000+Table2[[#This Row],[P10]]/100000)+(PRODUCT(Table2[[#This Row],[P11]:[P16]])))</f>
        <v>32.061267855008069</v>
      </c>
      <c r="R916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17" spans="1:18" x14ac:dyDescent="0.3">
      <c r="A917">
        <v>-3.0902323061678136</v>
      </c>
      <c r="B917">
        <v>-0.42981072121058816</v>
      </c>
      <c r="C917">
        <v>3.0902323061678136</v>
      </c>
      <c r="D917">
        <v>0.66666666666666663</v>
      </c>
      <c r="E917">
        <v>1</v>
      </c>
      <c r="F917">
        <v>1</v>
      </c>
      <c r="G917">
        <v>0</v>
      </c>
      <c r="H917">
        <v>5.6253921805486176E-3</v>
      </c>
      <c r="I917">
        <v>26.827625628449667</v>
      </c>
      <c r="J917">
        <v>8.6020129540835205E-5</v>
      </c>
      <c r="K917">
        <v>2</v>
      </c>
      <c r="L917">
        <v>2</v>
      </c>
      <c r="M917">
        <v>2</v>
      </c>
      <c r="N917">
        <v>1</v>
      </c>
      <c r="O917">
        <v>1</v>
      </c>
      <c r="P917">
        <v>2</v>
      </c>
      <c r="Q917" s="2">
        <f>IF(COUNTBLANK(Table2[[#This Row],[P1]:[P16]])&gt;0,"",(SUM(Table2[[#This Row],[P1]:[P7]]))*(Table2[[#This Row],[P8]]/10+Table2[[#This Row],[P9]]/1000+Table2[[#This Row],[P10]]/100000)+(PRODUCT(Table2[[#This Row],[P11]:[P16]])))</f>
        <v>16.061267855008072</v>
      </c>
      <c r="R917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18" spans="1:18" x14ac:dyDescent="0.3">
      <c r="A918">
        <v>-3.0902323061678136</v>
      </c>
      <c r="B918">
        <v>-0.42981072121058816</v>
      </c>
      <c r="C918">
        <v>3.0902323061678136</v>
      </c>
      <c r="D918">
        <v>0.66666666666666663</v>
      </c>
      <c r="E918">
        <v>1</v>
      </c>
      <c r="F918">
        <v>1</v>
      </c>
      <c r="G918">
        <v>0</v>
      </c>
      <c r="H918">
        <v>5.6253921805486176E-3</v>
      </c>
      <c r="I918">
        <v>26.827625628449667</v>
      </c>
      <c r="J918">
        <v>8.6020129540835205E-5</v>
      </c>
      <c r="K918">
        <v>2</v>
      </c>
      <c r="L918">
        <v>2</v>
      </c>
      <c r="M918">
        <v>2</v>
      </c>
      <c r="N918">
        <v>1</v>
      </c>
      <c r="O918">
        <v>2</v>
      </c>
      <c r="P918">
        <v>2</v>
      </c>
      <c r="Q918" s="2">
        <f>IF(COUNTBLANK(Table2[[#This Row],[P1]:[P16]])&gt;0,"",(SUM(Table2[[#This Row],[P1]:[P7]]))*(Table2[[#This Row],[P8]]/10+Table2[[#This Row],[P9]]/1000+Table2[[#This Row],[P10]]/100000)+(PRODUCT(Table2[[#This Row],[P11]:[P16]])))</f>
        <v>32.061267855008069</v>
      </c>
      <c r="R918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19" spans="1:18" x14ac:dyDescent="0.3">
      <c r="A919">
        <v>-3.0902323061678136</v>
      </c>
      <c r="B919">
        <v>-0.42981072121058816</v>
      </c>
      <c r="C919">
        <v>3.0902323061678136</v>
      </c>
      <c r="D919">
        <v>0.66666666666666663</v>
      </c>
      <c r="E919">
        <v>1</v>
      </c>
      <c r="F919">
        <v>1</v>
      </c>
      <c r="G919">
        <v>0</v>
      </c>
      <c r="H919">
        <v>5.6253921805486176E-3</v>
      </c>
      <c r="I919">
        <v>26.827625628449667</v>
      </c>
      <c r="J919">
        <v>8.6020129540835205E-5</v>
      </c>
      <c r="K919">
        <v>2</v>
      </c>
      <c r="L919">
        <v>2</v>
      </c>
      <c r="M919">
        <v>2</v>
      </c>
      <c r="N919">
        <v>1</v>
      </c>
      <c r="O919">
        <v>2</v>
      </c>
      <c r="P919">
        <v>4</v>
      </c>
      <c r="Q919" s="2">
        <f>IF(COUNTBLANK(Table2[[#This Row],[P1]:[P16]])&gt;0,"",(SUM(Table2[[#This Row],[P1]:[P7]]))*(Table2[[#This Row],[P8]]/10+Table2[[#This Row],[P9]]/1000+Table2[[#This Row],[P10]]/100000)+(PRODUCT(Table2[[#This Row],[P11]:[P16]])))</f>
        <v>64.061267855008069</v>
      </c>
      <c r="R919" s="2">
        <f>IF(COUNTBLANK(Table2[[#This Row],[P1]:[P16]])&gt;0,"",(Table2[[#This Row],[P1]]^2+(Table2[[#This Row],[P2]]*Table2[[#This Row],[P3]])+EXP(Table2[[#This Row],[P4]]+Table2[[#This Row],[P5]]+Table2[[#This Row],[P6]]+Table2[[#This Row],[P7]])))</f>
        <v>22.613236825010887</v>
      </c>
    </row>
    <row r="920" spans="1:18" x14ac:dyDescent="0.3">
      <c r="A920">
        <v>-0.4298107212105885</v>
      </c>
      <c r="B920">
        <v>0.42981072121058789</v>
      </c>
      <c r="C920">
        <v>3.0902323061678136</v>
      </c>
      <c r="D920">
        <v>0</v>
      </c>
      <c r="E920">
        <v>0.33333333333333331</v>
      </c>
      <c r="F920">
        <v>0.33333333333333331</v>
      </c>
      <c r="G920">
        <v>0</v>
      </c>
      <c r="H920">
        <v>1.1507093261523842</v>
      </c>
      <c r="I920">
        <v>26.827625628449667</v>
      </c>
      <c r="J920">
        <v>4689934.7355809398</v>
      </c>
      <c r="K920">
        <v>2</v>
      </c>
      <c r="L920">
        <v>1</v>
      </c>
      <c r="M920">
        <v>2</v>
      </c>
      <c r="N920">
        <v>1</v>
      </c>
      <c r="O920">
        <v>2</v>
      </c>
      <c r="P920">
        <v>1</v>
      </c>
      <c r="Q920" s="2">
        <f>IF(COUNTBLANK(Table2[[#This Row],[P1]:[P16]])&gt;0,"",(SUM(Table2[[#This Row],[P1]:[P7]]))*(Table2[[#This Row],[P8]]/10+Table2[[#This Row],[P9]]/1000+Table2[[#This Row],[P10]]/100000)+(PRODUCT(Table2[[#This Row],[P11]:[P16]])))</f>
        <v>184.72920845536024</v>
      </c>
      <c r="R920" s="2">
        <f>IF(COUNTBLANK(Table2[[#This Row],[P1]:[P16]])&gt;0,"",(Table2[[#This Row],[P1]]^2+(Table2[[#This Row],[P2]]*Table2[[#This Row],[P3]])+EXP(Table2[[#This Row],[P4]]+Table2[[#This Row],[P5]]+Table2[[#This Row],[P6]]+Table2[[#This Row],[P7]])))</f>
        <v>3.4606862733444883</v>
      </c>
    </row>
    <row r="921" spans="1:18" x14ac:dyDescent="0.3">
      <c r="A921">
        <v>3.0902323061678136</v>
      </c>
      <c r="B921">
        <v>0.42981072121058789</v>
      </c>
      <c r="C921">
        <v>3.0902323061678136</v>
      </c>
      <c r="D921">
        <v>0</v>
      </c>
      <c r="E921">
        <v>0.33333333333333331</v>
      </c>
      <c r="F921">
        <v>0.33333333333333331</v>
      </c>
      <c r="G921">
        <v>0</v>
      </c>
      <c r="H921">
        <v>1.1507093261523842</v>
      </c>
      <c r="I921">
        <v>26.827625628449667</v>
      </c>
      <c r="J921">
        <v>4689934.7355809398</v>
      </c>
      <c r="K921">
        <v>2</v>
      </c>
      <c r="L921">
        <v>1</v>
      </c>
      <c r="M921">
        <v>2</v>
      </c>
      <c r="N921">
        <v>1</v>
      </c>
      <c r="O921">
        <v>2</v>
      </c>
      <c r="P921">
        <v>1</v>
      </c>
      <c r="Q921" s="2">
        <f>IF(COUNTBLANK(Table2[[#This Row],[P1]:[P16]])&gt;0,"",(SUM(Table2[[#This Row],[P1]:[P7]]))*(Table2[[#This Row],[P8]]/10+Table2[[#This Row],[P9]]/1000+Table2[[#This Row],[P10]]/100000)+(PRODUCT(Table2[[#This Row],[P11]:[P16]])))</f>
        <v>350.31641813431548</v>
      </c>
      <c r="R921" s="2">
        <f>IF(COUNTBLANK(Table2[[#This Row],[P1]:[P16]])&gt;0,"",(Table2[[#This Row],[P1]]^2+(Table2[[#This Row],[P2]]*Table2[[#This Row],[P3]])+EXP(Table2[[#This Row],[P4]]+Table2[[#This Row],[P5]]+Table2[[#This Row],[P6]]+Table2[[#This Row],[P7]])))</f>
        <v>12.825484723360166</v>
      </c>
    </row>
    <row r="922" spans="1:18" x14ac:dyDescent="0.3">
      <c r="A922">
        <v>3.0902323061678136</v>
      </c>
      <c r="B922">
        <v>-3.0902323061678136</v>
      </c>
      <c r="C922">
        <v>3.0902323061678136</v>
      </c>
      <c r="D922">
        <v>0</v>
      </c>
      <c r="E922">
        <v>0.33333333333333331</v>
      </c>
      <c r="F922">
        <v>0.33333333333333331</v>
      </c>
      <c r="G922">
        <v>0</v>
      </c>
      <c r="H922">
        <v>1.1507093261523842</v>
      </c>
      <c r="I922">
        <v>26.827625628449667</v>
      </c>
      <c r="J922">
        <v>4689934.7355809398</v>
      </c>
      <c r="K922">
        <v>2</v>
      </c>
      <c r="L922">
        <v>1</v>
      </c>
      <c r="M922">
        <v>2</v>
      </c>
      <c r="N922">
        <v>1</v>
      </c>
      <c r="O922">
        <v>2</v>
      </c>
      <c r="P922">
        <v>1</v>
      </c>
      <c r="Q922" s="2">
        <f>IF(COUNTBLANK(Table2[[#This Row],[P1]:[P16]])&gt;0,"",(SUM(Table2[[#This Row],[P1]:[P7]]))*(Table2[[#This Row],[P8]]/10+Table2[[#This Row],[P9]]/1000+Table2[[#This Row],[P10]]/100000)+(PRODUCT(Table2[[#This Row],[P11]:[P16]])))</f>
        <v>184.72920845536024</v>
      </c>
      <c r="R922" s="2">
        <f>IF(COUNTBLANK(Table2[[#This Row],[P1]:[P16]])&gt;0,"",(Table2[[#This Row],[P1]]^2+(Table2[[#This Row],[P2]]*Table2[[#This Row],[P3]])+EXP(Table2[[#This Row],[P4]]+Table2[[#This Row],[P5]]+Table2[[#This Row],[P6]]+Table2[[#This Row],[P7]])))</f>
        <v>1.9477340410546757</v>
      </c>
    </row>
    <row r="923" spans="1:18" x14ac:dyDescent="0.3">
      <c r="A923">
        <v>3.0902323061678136</v>
      </c>
      <c r="B923">
        <v>-3.0902323061678136</v>
      </c>
      <c r="C923">
        <v>-0.42981072121058816</v>
      </c>
      <c r="D923">
        <v>0</v>
      </c>
      <c r="E923">
        <v>0.33333333333333331</v>
      </c>
      <c r="F923">
        <v>0.33333333333333331</v>
      </c>
      <c r="G923">
        <v>0</v>
      </c>
      <c r="H923">
        <v>1.1507093261523842</v>
      </c>
      <c r="I923">
        <v>26.827625628449667</v>
      </c>
      <c r="J923">
        <v>4689934.7355809398</v>
      </c>
      <c r="K923">
        <v>2</v>
      </c>
      <c r="L923">
        <v>1</v>
      </c>
      <c r="M923">
        <v>2</v>
      </c>
      <c r="N923">
        <v>1</v>
      </c>
      <c r="O923">
        <v>2</v>
      </c>
      <c r="P923">
        <v>1</v>
      </c>
      <c r="Q923" s="2">
        <f>IF(COUNTBLANK(Table2[[#This Row],[P1]:[P16]])&gt;0,"",(SUM(Table2[[#This Row],[P1]:[P7]]))*(Table2[[#This Row],[P8]]/10+Table2[[#This Row],[P9]]/1000+Table2[[#This Row],[P10]]/100000)+(PRODUCT(Table2[[#This Row],[P11]:[P16]])))</f>
        <v>19.141998776404932</v>
      </c>
      <c r="R923" s="2">
        <f>IF(COUNTBLANK(Table2[[#This Row],[P1]:[P16]])&gt;0,"",(Table2[[#This Row],[P1]]^2+(Table2[[#This Row],[P2]]*Table2[[#This Row],[P3]])+EXP(Table2[[#This Row],[P4]]+Table2[[#This Row],[P5]]+Table2[[#This Row],[P6]]+Table2[[#This Row],[P7]])))</f>
        <v>12.825484723360166</v>
      </c>
    </row>
    <row r="924" spans="1:18" x14ac:dyDescent="0.3">
      <c r="A924">
        <v>3.0902323061678136</v>
      </c>
      <c r="B924">
        <v>-3.0902323061678136</v>
      </c>
      <c r="C924">
        <v>-0.42981072121058816</v>
      </c>
      <c r="D924">
        <v>0.66666666666666663</v>
      </c>
      <c r="E924">
        <v>0.33333333333333331</v>
      </c>
      <c r="F924">
        <v>0.33333333333333331</v>
      </c>
      <c r="G924">
        <v>0</v>
      </c>
      <c r="H924">
        <v>1.1507093261523842</v>
      </c>
      <c r="I924">
        <v>26.827625628449667</v>
      </c>
      <c r="J924">
        <v>4689934.7355809398</v>
      </c>
      <c r="K924">
        <v>2</v>
      </c>
      <c r="L924">
        <v>1</v>
      </c>
      <c r="M924">
        <v>2</v>
      </c>
      <c r="N924">
        <v>1</v>
      </c>
      <c r="O924">
        <v>2</v>
      </c>
      <c r="P924">
        <v>1</v>
      </c>
      <c r="Q924" s="2">
        <f>IF(COUNTBLANK(Table2[[#This Row],[P1]:[P16]])&gt;0,"",(SUM(Table2[[#This Row],[P1]:[P7]]))*(Table2[[#This Row],[P8]]/10+Table2[[#This Row],[P9]]/1000+Table2[[#This Row],[P10]]/100000)+(PRODUCT(Table2[[#This Row],[P11]:[P16]])))</f>
        <v>50.502829385773651</v>
      </c>
      <c r="R924" s="2">
        <f>IF(COUNTBLANK(Table2[[#This Row],[P1]:[P16]])&gt;0,"",(Table2[[#This Row],[P1]]^2+(Table2[[#This Row],[P2]]*Table2[[#This Row],[P3]])+EXP(Table2[[#This Row],[P4]]+Table2[[#This Row],[P5]]+Table2[[#This Row],[P6]]+Table2[[#This Row],[P7]])))</f>
        <v>14.671418576988668</v>
      </c>
    </row>
    <row r="925" spans="1:18" x14ac:dyDescent="0.3">
      <c r="A925">
        <v>3.0902323061678136</v>
      </c>
      <c r="B925">
        <v>-3.0902323061678136</v>
      </c>
      <c r="C925">
        <v>-0.42981072121058816</v>
      </c>
      <c r="D925">
        <v>0.66666666666666663</v>
      </c>
      <c r="E925">
        <v>1</v>
      </c>
      <c r="F925">
        <v>0.33333333333333331</v>
      </c>
      <c r="G925">
        <v>0</v>
      </c>
      <c r="H925">
        <v>1.1507093261523842</v>
      </c>
      <c r="I925">
        <v>26.827625628449667</v>
      </c>
      <c r="J925">
        <v>4689934.7355809398</v>
      </c>
      <c r="K925">
        <v>2</v>
      </c>
      <c r="L925">
        <v>1</v>
      </c>
      <c r="M925">
        <v>2</v>
      </c>
      <c r="N925">
        <v>1</v>
      </c>
      <c r="O925">
        <v>2</v>
      </c>
      <c r="P925">
        <v>1</v>
      </c>
      <c r="Q925" s="2">
        <f>IF(COUNTBLANK(Table2[[#This Row],[P1]:[P16]])&gt;0,"",(SUM(Table2[[#This Row],[P1]:[P7]]))*(Table2[[#This Row],[P8]]/10+Table2[[#This Row],[P9]]/1000+Table2[[#This Row],[P10]]/100000)+(PRODUCT(Table2[[#This Row],[P11]:[P16]])))</f>
        <v>81.863659995142385</v>
      </c>
      <c r="R925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926" spans="1:18" x14ac:dyDescent="0.3">
      <c r="A926">
        <v>3.0902323061678136</v>
      </c>
      <c r="B926">
        <v>-3.0902323061678136</v>
      </c>
      <c r="C926">
        <v>-0.42981072121058816</v>
      </c>
      <c r="D926">
        <v>0.66666666666666663</v>
      </c>
      <c r="E926">
        <v>1</v>
      </c>
      <c r="F926">
        <v>1</v>
      </c>
      <c r="G926">
        <v>0</v>
      </c>
      <c r="H926">
        <v>1.1507093261523842</v>
      </c>
      <c r="I926">
        <v>26.827625628449667</v>
      </c>
      <c r="J926">
        <v>4689934.7355809398</v>
      </c>
      <c r="K926">
        <v>2</v>
      </c>
      <c r="L926">
        <v>1</v>
      </c>
      <c r="M926">
        <v>2</v>
      </c>
      <c r="N926">
        <v>1</v>
      </c>
      <c r="O926">
        <v>2</v>
      </c>
      <c r="P926">
        <v>1</v>
      </c>
      <c r="Q926" s="2">
        <f>IF(COUNTBLANK(Table2[[#This Row],[P1]:[P16]])&gt;0,"",(SUM(Table2[[#This Row],[P1]:[P7]]))*(Table2[[#This Row],[P8]]/10+Table2[[#This Row],[P9]]/1000+Table2[[#This Row],[P10]]/100000)+(PRODUCT(Table2[[#This Row],[P11]:[P16]])))</f>
        <v>113.2244906045111</v>
      </c>
      <c r="R926" s="2">
        <f>IF(COUNTBLANK(Table2[[#This Row],[P1]:[P16]])&gt;0,"",(Table2[[#This Row],[P1]]^2+(Table2[[#This Row],[P2]]*Table2[[#This Row],[P3]])+EXP(Table2[[#This Row],[P4]]+Table2[[#This Row],[P5]]+Table2[[#This Row],[P6]]+Table2[[#This Row],[P7]])))</f>
        <v>25.269666777455384</v>
      </c>
    </row>
    <row r="927" spans="1:18" x14ac:dyDescent="0.3">
      <c r="A927">
        <v>3.0902323061678136</v>
      </c>
      <c r="B927">
        <v>-3.0902323061678136</v>
      </c>
      <c r="C927">
        <v>-0.42981072121058816</v>
      </c>
      <c r="D927">
        <v>0.66666666666666663</v>
      </c>
      <c r="E927">
        <v>1</v>
      </c>
      <c r="F927">
        <v>1</v>
      </c>
      <c r="G927">
        <v>0.66666666666666663</v>
      </c>
      <c r="H927">
        <v>1.1507093261523842</v>
      </c>
      <c r="I927">
        <v>26.827625628449667</v>
      </c>
      <c r="J927">
        <v>4689934.7355809398</v>
      </c>
      <c r="K927">
        <v>2</v>
      </c>
      <c r="L927">
        <v>1</v>
      </c>
      <c r="M927">
        <v>2</v>
      </c>
      <c r="N927">
        <v>1</v>
      </c>
      <c r="O927">
        <v>2</v>
      </c>
      <c r="P927">
        <v>1</v>
      </c>
      <c r="Q927" s="2">
        <f>IF(COUNTBLANK(Table2[[#This Row],[P1]:[P16]])&gt;0,"",(SUM(Table2[[#This Row],[P1]:[P7]]))*(Table2[[#This Row],[P8]]/10+Table2[[#This Row],[P9]]/1000+Table2[[#This Row],[P10]]/100000)+(PRODUCT(Table2[[#This Row],[P11]:[P16]])))</f>
        <v>144.58532121387984</v>
      </c>
      <c r="R927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928" spans="1:18" x14ac:dyDescent="0.3">
      <c r="A928">
        <v>3.0902323061678136</v>
      </c>
      <c r="B928">
        <v>-3.0902323061678136</v>
      </c>
      <c r="C928">
        <v>-0.42981072121058816</v>
      </c>
      <c r="D928">
        <v>0.66666666666666663</v>
      </c>
      <c r="E928">
        <v>1</v>
      </c>
      <c r="F928">
        <v>1</v>
      </c>
      <c r="G928">
        <v>0.66666666666666663</v>
      </c>
      <c r="H928">
        <v>1313.5183933451606</v>
      </c>
      <c r="I928">
        <v>26.827625628449667</v>
      </c>
      <c r="J928">
        <v>4689934.7355809398</v>
      </c>
      <c r="K928">
        <v>2</v>
      </c>
      <c r="L928">
        <v>1</v>
      </c>
      <c r="M928">
        <v>2</v>
      </c>
      <c r="N928">
        <v>1</v>
      </c>
      <c r="O928">
        <v>2</v>
      </c>
      <c r="P928">
        <v>1</v>
      </c>
      <c r="Q928" s="2">
        <f>IF(COUNTBLANK(Table2[[#This Row],[P1]:[P16]])&gt;0,"",(SUM(Table2[[#This Row],[P1]:[P7]]))*(Table2[[#This Row],[P8]]/10+Table2[[#This Row],[P9]]/1000+Table2[[#This Row],[P10]]/100000)+(PRODUCT(Table2[[#This Row],[P11]:[P16]])))</f>
        <v>525.63424581071456</v>
      </c>
      <c r="R928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929" spans="1:18" x14ac:dyDescent="0.3">
      <c r="A929">
        <v>3.0902323061678136</v>
      </c>
      <c r="B929">
        <v>-3.0902323061678136</v>
      </c>
      <c r="C929">
        <v>-0.42981072121058816</v>
      </c>
      <c r="D929">
        <v>0.66666666666666663</v>
      </c>
      <c r="E929">
        <v>1</v>
      </c>
      <c r="F929">
        <v>1</v>
      </c>
      <c r="G929">
        <v>0.66666666666666663</v>
      </c>
      <c r="H929">
        <v>1313.5183933451606</v>
      </c>
      <c r="I929">
        <v>6.9562702944091605E-4</v>
      </c>
      <c r="J929">
        <v>4689934.7355809398</v>
      </c>
      <c r="K929">
        <v>2</v>
      </c>
      <c r="L929">
        <v>1</v>
      </c>
      <c r="M929">
        <v>2</v>
      </c>
      <c r="N929">
        <v>1</v>
      </c>
      <c r="O929">
        <v>2</v>
      </c>
      <c r="P929">
        <v>1</v>
      </c>
      <c r="Q929" s="2">
        <f>IF(COUNTBLANK(Table2[[#This Row],[P1]:[P16]])&gt;0,"",(SUM(Table2[[#This Row],[P1]:[P7]]))*(Table2[[#This Row],[P8]]/10+Table2[[#This Row],[P9]]/1000+Table2[[#This Row],[P10]]/100000)+(PRODUCT(Table2[[#This Row],[P11]:[P16]])))</f>
        <v>525.5563532128416</v>
      </c>
      <c r="R929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930" spans="1:18" x14ac:dyDescent="0.3">
      <c r="A930">
        <v>3.0902323061678136</v>
      </c>
      <c r="B930">
        <v>-3.0902323061678136</v>
      </c>
      <c r="C930">
        <v>-0.42981072121058816</v>
      </c>
      <c r="D930">
        <v>0.66666666666666663</v>
      </c>
      <c r="E930">
        <v>1</v>
      </c>
      <c r="F930">
        <v>1</v>
      </c>
      <c r="G930">
        <v>0.66666666666666663</v>
      </c>
      <c r="H930">
        <v>1313.5183933451606</v>
      </c>
      <c r="I930">
        <v>6.9562702944091605E-4</v>
      </c>
      <c r="J930">
        <v>3.5993638271212678</v>
      </c>
      <c r="K930">
        <v>2</v>
      </c>
      <c r="L930">
        <v>1</v>
      </c>
      <c r="M930">
        <v>2</v>
      </c>
      <c r="N930">
        <v>1</v>
      </c>
      <c r="O930">
        <v>2</v>
      </c>
      <c r="P930">
        <v>1</v>
      </c>
      <c r="Q930" s="2">
        <f>IF(COUNTBLANK(Table2[[#This Row],[P1]:[P16]])&gt;0,"",(SUM(Table2[[#This Row],[P1]:[P7]]))*(Table2[[#This Row],[P8]]/10+Table2[[#This Row],[P9]]/1000+Table2[[#This Row],[P10]]/100000)+(PRODUCT(Table2[[#This Row],[P11]:[P16]])))</f>
        <v>389.38314217979263</v>
      </c>
      <c r="R930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931" spans="1:18" x14ac:dyDescent="0.3">
      <c r="A931">
        <v>3.0902323061678136</v>
      </c>
      <c r="B931">
        <v>-3.0902323061678136</v>
      </c>
      <c r="C931">
        <v>-0.42981072121058816</v>
      </c>
      <c r="D931">
        <v>0.66666666666666663</v>
      </c>
      <c r="E931">
        <v>1</v>
      </c>
      <c r="F931">
        <v>1</v>
      </c>
      <c r="G931">
        <v>0.66666666666666663</v>
      </c>
      <c r="H931">
        <v>1313.5183933451606</v>
      </c>
      <c r="I931">
        <v>6.9562702944091605E-4</v>
      </c>
      <c r="J931">
        <v>3.5993638271212678</v>
      </c>
      <c r="K931">
        <v>4</v>
      </c>
      <c r="L931">
        <v>1</v>
      </c>
      <c r="M931">
        <v>2</v>
      </c>
      <c r="N931">
        <v>1</v>
      </c>
      <c r="O931">
        <v>2</v>
      </c>
      <c r="P931">
        <v>1</v>
      </c>
      <c r="Q931" s="2">
        <f>IF(COUNTBLANK(Table2[[#This Row],[P1]:[P16]])&gt;0,"",(SUM(Table2[[#This Row],[P1]:[P7]]))*(Table2[[#This Row],[P8]]/10+Table2[[#This Row],[P9]]/1000+Table2[[#This Row],[P10]]/100000)+(PRODUCT(Table2[[#This Row],[P11]:[P16]])))</f>
        <v>397.38314217979263</v>
      </c>
      <c r="R931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932" spans="1:18" x14ac:dyDescent="0.3">
      <c r="A932">
        <v>3.0902323061678136</v>
      </c>
      <c r="B932">
        <v>-3.0902323061678136</v>
      </c>
      <c r="C932">
        <v>-0.42981072121058816</v>
      </c>
      <c r="D932">
        <v>0.66666666666666663</v>
      </c>
      <c r="E932">
        <v>1</v>
      </c>
      <c r="F932">
        <v>1</v>
      </c>
      <c r="G932">
        <v>0.66666666666666663</v>
      </c>
      <c r="H932">
        <v>1313.5183933451606</v>
      </c>
      <c r="I932">
        <v>6.9562702944091605E-4</v>
      </c>
      <c r="J932">
        <v>3.5993638271212678</v>
      </c>
      <c r="K932">
        <v>4</v>
      </c>
      <c r="L932">
        <v>2</v>
      </c>
      <c r="M932">
        <v>2</v>
      </c>
      <c r="N932">
        <v>1</v>
      </c>
      <c r="O932">
        <v>2</v>
      </c>
      <c r="P932">
        <v>1</v>
      </c>
      <c r="Q932" s="2">
        <f>IF(COUNTBLANK(Table2[[#This Row],[P1]:[P16]])&gt;0,"",(SUM(Table2[[#This Row],[P1]:[P7]]))*(Table2[[#This Row],[P8]]/10+Table2[[#This Row],[P9]]/1000+Table2[[#This Row],[P10]]/100000)+(PRODUCT(Table2[[#This Row],[P11]:[P16]])))</f>
        <v>413.38314217979263</v>
      </c>
      <c r="R932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933" spans="1:18" x14ac:dyDescent="0.3">
      <c r="A933">
        <v>3.0902323061678136</v>
      </c>
      <c r="B933">
        <v>-3.0902323061678136</v>
      </c>
      <c r="C933">
        <v>-0.42981072121058816</v>
      </c>
      <c r="D933">
        <v>0.66666666666666663</v>
      </c>
      <c r="E933">
        <v>1</v>
      </c>
      <c r="F933">
        <v>1</v>
      </c>
      <c r="G933">
        <v>0.66666666666666663</v>
      </c>
      <c r="H933">
        <v>1313.5183933451606</v>
      </c>
      <c r="I933">
        <v>6.9562702944091605E-4</v>
      </c>
      <c r="J933">
        <v>3.5993638271212678</v>
      </c>
      <c r="K933">
        <v>4</v>
      </c>
      <c r="L933">
        <v>2</v>
      </c>
      <c r="M933">
        <v>1</v>
      </c>
      <c r="N933">
        <v>1</v>
      </c>
      <c r="O933">
        <v>2</v>
      </c>
      <c r="P933">
        <v>1</v>
      </c>
      <c r="Q933" s="2">
        <f>IF(COUNTBLANK(Table2[[#This Row],[P1]:[P16]])&gt;0,"",(SUM(Table2[[#This Row],[P1]:[P7]]))*(Table2[[#This Row],[P8]]/10+Table2[[#This Row],[P9]]/1000+Table2[[#This Row],[P10]]/100000)+(PRODUCT(Table2[[#This Row],[P11]:[P16]])))</f>
        <v>397.38314217979263</v>
      </c>
      <c r="R933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934" spans="1:18" x14ac:dyDescent="0.3">
      <c r="A934">
        <v>3.0902323061678136</v>
      </c>
      <c r="B934">
        <v>-3.0902323061678136</v>
      </c>
      <c r="C934">
        <v>-0.42981072121058816</v>
      </c>
      <c r="D934">
        <v>0.66666666666666663</v>
      </c>
      <c r="E934">
        <v>1</v>
      </c>
      <c r="F934">
        <v>1</v>
      </c>
      <c r="G934">
        <v>0.66666666666666663</v>
      </c>
      <c r="H934">
        <v>1313.5183933451606</v>
      </c>
      <c r="I934">
        <v>6.9562702944091605E-4</v>
      </c>
      <c r="J934">
        <v>3.5993638271212678</v>
      </c>
      <c r="K934">
        <v>4</v>
      </c>
      <c r="L934">
        <v>2</v>
      </c>
      <c r="M934">
        <v>1</v>
      </c>
      <c r="N934">
        <v>2</v>
      </c>
      <c r="O934">
        <v>2</v>
      </c>
      <c r="P934">
        <v>1</v>
      </c>
      <c r="Q934" s="2">
        <f>IF(COUNTBLANK(Table2[[#This Row],[P1]:[P16]])&gt;0,"",(SUM(Table2[[#This Row],[P1]:[P7]]))*(Table2[[#This Row],[P8]]/10+Table2[[#This Row],[P9]]/1000+Table2[[#This Row],[P10]]/100000)+(PRODUCT(Table2[[#This Row],[P11]:[P16]])))</f>
        <v>413.38314217979263</v>
      </c>
      <c r="R934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935" spans="1:18" x14ac:dyDescent="0.3">
      <c r="A935">
        <v>3.0902323061678136</v>
      </c>
      <c r="B935">
        <v>-3.0902323061678136</v>
      </c>
      <c r="C935">
        <v>-0.42981072121058816</v>
      </c>
      <c r="D935">
        <v>0.66666666666666663</v>
      </c>
      <c r="E935">
        <v>1</v>
      </c>
      <c r="F935">
        <v>1</v>
      </c>
      <c r="G935">
        <v>0.66666666666666663</v>
      </c>
      <c r="H935">
        <v>1313.5183933451606</v>
      </c>
      <c r="I935">
        <v>6.9562702944091605E-4</v>
      </c>
      <c r="J935">
        <v>3.5993638271212678</v>
      </c>
      <c r="K935">
        <v>4</v>
      </c>
      <c r="L935">
        <v>2</v>
      </c>
      <c r="M935">
        <v>1</v>
      </c>
      <c r="N935">
        <v>2</v>
      </c>
      <c r="O935">
        <v>1</v>
      </c>
      <c r="P935">
        <v>1</v>
      </c>
      <c r="Q935" s="2">
        <f>IF(COUNTBLANK(Table2[[#This Row],[P1]:[P16]])&gt;0,"",(SUM(Table2[[#This Row],[P1]:[P7]]))*(Table2[[#This Row],[P8]]/10+Table2[[#This Row],[P9]]/1000+Table2[[#This Row],[P10]]/100000)+(PRODUCT(Table2[[#This Row],[P11]:[P16]])))</f>
        <v>397.38314217979263</v>
      </c>
      <c r="R935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936" spans="1:18" x14ac:dyDescent="0.3">
      <c r="A936">
        <v>3.0902323061678136</v>
      </c>
      <c r="B936">
        <v>-3.0902323061678136</v>
      </c>
      <c r="C936">
        <v>-0.42981072121058816</v>
      </c>
      <c r="D936">
        <v>0.66666666666666663</v>
      </c>
      <c r="E936">
        <v>1</v>
      </c>
      <c r="F936">
        <v>1</v>
      </c>
      <c r="G936">
        <v>0.66666666666666663</v>
      </c>
      <c r="H936">
        <v>1313.5183933451606</v>
      </c>
      <c r="I936">
        <v>6.9562702944091605E-4</v>
      </c>
      <c r="J936">
        <v>3.5993638271212678</v>
      </c>
      <c r="K936">
        <v>4</v>
      </c>
      <c r="L936">
        <v>2</v>
      </c>
      <c r="M936">
        <v>1</v>
      </c>
      <c r="N936">
        <v>2</v>
      </c>
      <c r="O936">
        <v>1</v>
      </c>
      <c r="P936">
        <v>3</v>
      </c>
      <c r="Q936" s="2">
        <f>IF(COUNTBLANK(Table2[[#This Row],[P1]:[P16]])&gt;0,"",(SUM(Table2[[#This Row],[P1]:[P7]]))*(Table2[[#This Row],[P8]]/10+Table2[[#This Row],[P9]]/1000+Table2[[#This Row],[P10]]/100000)+(PRODUCT(Table2[[#This Row],[P11]:[P16]])))</f>
        <v>429.38314217979263</v>
      </c>
      <c r="R936" s="2">
        <f>IF(COUNTBLANK(Table2[[#This Row],[P1]:[P16]])&gt;0,"",(Table2[[#This Row],[P1]]^2+(Table2[[#This Row],[P2]]*Table2[[#This Row],[P3]])+EXP(Table2[[#This Row],[P4]]+Table2[[#This Row],[P5]]+Table2[[#This Row],[P6]]+Table2[[#This Row],[P7]])))</f>
        <v>38.909375576831614</v>
      </c>
    </row>
    <row r="937" spans="1:18" x14ac:dyDescent="0.3">
      <c r="A937">
        <v>0.42981072121058789</v>
      </c>
      <c r="B937">
        <v>0.42981072121058789</v>
      </c>
      <c r="C937">
        <v>-0.4298107212105885</v>
      </c>
      <c r="D937">
        <v>0</v>
      </c>
      <c r="E937">
        <v>0.33333333333333331</v>
      </c>
      <c r="F937">
        <v>1</v>
      </c>
      <c r="G937">
        <v>0.66666666666666663</v>
      </c>
      <c r="H937">
        <v>1.1507093261523842</v>
      </c>
      <c r="I937">
        <v>26.827625628449667</v>
      </c>
      <c r="J937">
        <v>112.08336052412704</v>
      </c>
      <c r="K937">
        <v>4</v>
      </c>
      <c r="L937">
        <v>3</v>
      </c>
      <c r="M937">
        <v>2</v>
      </c>
      <c r="N937">
        <v>2</v>
      </c>
      <c r="O937">
        <v>2</v>
      </c>
      <c r="P937">
        <v>2</v>
      </c>
      <c r="Q937" s="2">
        <f>IF(COUNTBLANK(Table2[[#This Row],[P1]:[P16]])&gt;0,"",(SUM(Table2[[#This Row],[P1]:[P7]]))*(Table2[[#This Row],[P8]]/10+Table2[[#This Row],[P9]]/1000+Table2[[#This Row],[P10]]/100000)+(PRODUCT(Table2[[#This Row],[P11]:[P16]])))</f>
        <v>192.34751005165555</v>
      </c>
      <c r="R937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38" spans="1:18" x14ac:dyDescent="0.3">
      <c r="A938">
        <v>-3.0902323061678136</v>
      </c>
      <c r="B938">
        <v>0.42981072121058789</v>
      </c>
      <c r="C938">
        <v>-0.4298107212105885</v>
      </c>
      <c r="D938">
        <v>0</v>
      </c>
      <c r="E938">
        <v>0.33333333333333331</v>
      </c>
      <c r="F938">
        <v>1</v>
      </c>
      <c r="G938">
        <v>0.66666666666666663</v>
      </c>
      <c r="H938">
        <v>1.1507093261523842</v>
      </c>
      <c r="I938">
        <v>26.827625628449667</v>
      </c>
      <c r="J938">
        <v>112.08336052412704</v>
      </c>
      <c r="K938">
        <v>4</v>
      </c>
      <c r="L938">
        <v>3</v>
      </c>
      <c r="M938">
        <v>2</v>
      </c>
      <c r="N938">
        <v>2</v>
      </c>
      <c r="O938">
        <v>2</v>
      </c>
      <c r="P938">
        <v>2</v>
      </c>
      <c r="Q938" s="2">
        <f>IF(COUNTBLANK(Table2[[#This Row],[P1]:[P16]])&gt;0,"",(SUM(Table2[[#This Row],[P1]:[P7]]))*(Table2[[#This Row],[P8]]/10+Table2[[#This Row],[P9]]/1000+Table2[[#This Row],[P10]]/100000)+(PRODUCT(Table2[[#This Row],[P11]:[P16]])))</f>
        <v>191.84407563859781</v>
      </c>
      <c r="R938" s="2">
        <f>IF(COUNTBLANK(Table2[[#This Row],[P1]:[P16]])&gt;0,"",(Table2[[#This Row],[P1]]^2+(Table2[[#This Row],[P2]]*Table2[[#This Row],[P3]])+EXP(Table2[[#This Row],[P4]]+Table2[[#This Row],[P5]]+Table2[[#This Row],[P6]]+Table2[[#This Row],[P7]])))</f>
        <v>16.753854548946329</v>
      </c>
    </row>
    <row r="939" spans="1:18" x14ac:dyDescent="0.3">
      <c r="A939">
        <v>-3.0902323061678136</v>
      </c>
      <c r="B939">
        <v>-3.0902323061678136</v>
      </c>
      <c r="C939">
        <v>-0.4298107212105885</v>
      </c>
      <c r="D939">
        <v>0</v>
      </c>
      <c r="E939">
        <v>0.33333333333333331</v>
      </c>
      <c r="F939">
        <v>1</v>
      </c>
      <c r="G939">
        <v>0.66666666666666663</v>
      </c>
      <c r="H939">
        <v>1.1507093261523842</v>
      </c>
      <c r="I939">
        <v>26.827625628449667</v>
      </c>
      <c r="J939">
        <v>112.08336052412704</v>
      </c>
      <c r="K939">
        <v>4</v>
      </c>
      <c r="L939">
        <v>3</v>
      </c>
      <c r="M939">
        <v>2</v>
      </c>
      <c r="N939">
        <v>2</v>
      </c>
      <c r="O939">
        <v>2</v>
      </c>
      <c r="P939">
        <v>2</v>
      </c>
      <c r="Q939" s="2">
        <f>IF(COUNTBLANK(Table2[[#This Row],[P1]:[P16]])&gt;0,"",(SUM(Table2[[#This Row],[P1]:[P7]]))*(Table2[[#This Row],[P8]]/10+Table2[[#This Row],[P9]]/1000+Table2[[#This Row],[P10]]/100000)+(PRODUCT(Table2[[#This Row],[P11]:[P16]])))</f>
        <v>191.34064122554011</v>
      </c>
      <c r="R939" s="2">
        <f>IF(COUNTBLANK(Table2[[#This Row],[P1]:[P16]])&gt;0,"",(Table2[[#This Row],[P1]]^2+(Table2[[#This Row],[P2]]*Table2[[#This Row],[P3]])+EXP(Table2[[#This Row],[P4]]+Table2[[#This Row],[P5]]+Table2[[#This Row],[P6]]+Table2[[#This Row],[P7]])))</f>
        <v>18.266806781236141</v>
      </c>
    </row>
    <row r="940" spans="1:18" x14ac:dyDescent="0.3">
      <c r="A940">
        <v>-3.0902323061678136</v>
      </c>
      <c r="B940">
        <v>-3.0902323061678136</v>
      </c>
      <c r="C940">
        <v>3.0902323061678136</v>
      </c>
      <c r="D940">
        <v>0</v>
      </c>
      <c r="E940">
        <v>0.33333333333333331</v>
      </c>
      <c r="F940">
        <v>1</v>
      </c>
      <c r="G940">
        <v>0.66666666666666663</v>
      </c>
      <c r="H940">
        <v>1.1507093261523842</v>
      </c>
      <c r="I940">
        <v>26.827625628449667</v>
      </c>
      <c r="J940">
        <v>112.08336052412704</v>
      </c>
      <c r="K940">
        <v>4</v>
      </c>
      <c r="L940">
        <v>3</v>
      </c>
      <c r="M940">
        <v>2</v>
      </c>
      <c r="N940">
        <v>2</v>
      </c>
      <c r="O940">
        <v>2</v>
      </c>
      <c r="P940">
        <v>2</v>
      </c>
      <c r="Q940" s="2">
        <f>IF(COUNTBLANK(Table2[[#This Row],[P1]:[P16]])&gt;0,"",(SUM(Table2[[#This Row],[P1]:[P7]]))*(Table2[[#This Row],[P8]]/10+Table2[[#This Row],[P9]]/1000+Table2[[#This Row],[P10]]/100000)+(PRODUCT(Table2[[#This Row],[P11]:[P16]])))</f>
        <v>191.84407563859781</v>
      </c>
      <c r="R940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41" spans="1:18" x14ac:dyDescent="0.3">
      <c r="A941">
        <v>-3.0902323061678136</v>
      </c>
      <c r="B941">
        <v>-3.0902323061678136</v>
      </c>
      <c r="C941">
        <v>3.0902323061678136</v>
      </c>
      <c r="D941">
        <v>0.66666666666666663</v>
      </c>
      <c r="E941">
        <v>0.33333333333333331</v>
      </c>
      <c r="F941">
        <v>1</v>
      </c>
      <c r="G941">
        <v>0.66666666666666663</v>
      </c>
      <c r="H941">
        <v>1.1507093261523842</v>
      </c>
      <c r="I941">
        <v>26.827625628449667</v>
      </c>
      <c r="J941">
        <v>112.08336052412704</v>
      </c>
      <c r="K941">
        <v>4</v>
      </c>
      <c r="L941">
        <v>3</v>
      </c>
      <c r="M941">
        <v>2</v>
      </c>
      <c r="N941">
        <v>2</v>
      </c>
      <c r="O941">
        <v>2</v>
      </c>
      <c r="P941">
        <v>2</v>
      </c>
      <c r="Q941" s="2">
        <f>IF(COUNTBLANK(Table2[[#This Row],[P1]:[P16]])&gt;0,"",(SUM(Table2[[#This Row],[P1]:[P7]]))*(Table2[[#This Row],[P8]]/10+Table2[[#This Row],[P9]]/1000+Table2[[#This Row],[P10]]/100000)+(PRODUCT(Table2[[#This Row],[P11]:[P16]])))</f>
        <v>191.93942189983045</v>
      </c>
      <c r="R941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942" spans="1:18" x14ac:dyDescent="0.3">
      <c r="A942">
        <v>-3.0902323061678136</v>
      </c>
      <c r="B942">
        <v>-3.0902323061678136</v>
      </c>
      <c r="C942">
        <v>3.0902323061678136</v>
      </c>
      <c r="D942">
        <v>0.66666666666666663</v>
      </c>
      <c r="E942">
        <v>1</v>
      </c>
      <c r="F942">
        <v>1</v>
      </c>
      <c r="G942">
        <v>0.66666666666666663</v>
      </c>
      <c r="H942">
        <v>1.1507093261523842</v>
      </c>
      <c r="I942">
        <v>26.827625628449667</v>
      </c>
      <c r="J942">
        <v>112.08336052412704</v>
      </c>
      <c r="K942">
        <v>4</v>
      </c>
      <c r="L942">
        <v>3</v>
      </c>
      <c r="M942">
        <v>2</v>
      </c>
      <c r="N942">
        <v>2</v>
      </c>
      <c r="O942">
        <v>2</v>
      </c>
      <c r="P942">
        <v>2</v>
      </c>
      <c r="Q942" s="2">
        <f>IF(COUNTBLANK(Table2[[#This Row],[P1]:[P16]])&gt;0,"",(SUM(Table2[[#This Row],[P1]:[P7]]))*(Table2[[#This Row],[P8]]/10+Table2[[#This Row],[P9]]/1000+Table2[[#This Row],[P10]]/100000)+(PRODUCT(Table2[[#This Row],[P11]:[P16]])))</f>
        <v>192.03476816106306</v>
      </c>
      <c r="R942" s="2">
        <f>IF(COUNTBLANK(Table2[[#This Row],[P1]:[P16]])&gt;0,"",(Table2[[#This Row],[P1]]^2+(Table2[[#This Row],[P2]]*Table2[[#This Row],[P3]])+EXP(Table2[[#This Row],[P4]]+Table2[[#This Row],[P5]]+Table2[[#This Row],[P6]]+Table2[[#This Row],[P7]])))</f>
        <v>28.031624894526125</v>
      </c>
    </row>
    <row r="943" spans="1:18" x14ac:dyDescent="0.3">
      <c r="A943">
        <v>-3.0902323061678136</v>
      </c>
      <c r="B943">
        <v>-3.0902323061678136</v>
      </c>
      <c r="C943">
        <v>3.0902323061678136</v>
      </c>
      <c r="D943">
        <v>0.66666666666666663</v>
      </c>
      <c r="E943">
        <v>1</v>
      </c>
      <c r="F943">
        <v>0.33333333333333337</v>
      </c>
      <c r="G943">
        <v>0.66666666666666663</v>
      </c>
      <c r="H943">
        <v>1.1507093261523842</v>
      </c>
      <c r="I943">
        <v>26.827625628449667</v>
      </c>
      <c r="J943">
        <v>112.08336052412704</v>
      </c>
      <c r="K943">
        <v>4</v>
      </c>
      <c r="L943">
        <v>3</v>
      </c>
      <c r="M943">
        <v>2</v>
      </c>
      <c r="N943">
        <v>2</v>
      </c>
      <c r="O943">
        <v>2</v>
      </c>
      <c r="P943">
        <v>2</v>
      </c>
      <c r="Q943" s="2">
        <f>IF(COUNTBLANK(Table2[[#This Row],[P1]:[P16]])&gt;0,"",(SUM(Table2[[#This Row],[P1]:[P7]]))*(Table2[[#This Row],[P8]]/10+Table2[[#This Row],[P9]]/1000+Table2[[#This Row],[P10]]/100000)+(PRODUCT(Table2[[#This Row],[P11]:[P16]])))</f>
        <v>191.93942189983045</v>
      </c>
      <c r="R943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944" spans="1:18" x14ac:dyDescent="0.3">
      <c r="A944">
        <v>-3.0902323061678136</v>
      </c>
      <c r="B944">
        <v>-3.0902323061678136</v>
      </c>
      <c r="C944">
        <v>3.0902323061678136</v>
      </c>
      <c r="D944">
        <v>0.66666666666666663</v>
      </c>
      <c r="E944">
        <v>1</v>
      </c>
      <c r="F944">
        <v>0.33333333333333337</v>
      </c>
      <c r="G944">
        <v>0</v>
      </c>
      <c r="H944">
        <v>1.1507093261523842</v>
      </c>
      <c r="I944">
        <v>26.827625628449667</v>
      </c>
      <c r="J944">
        <v>112.08336052412704</v>
      </c>
      <c r="K944">
        <v>4</v>
      </c>
      <c r="L944">
        <v>3</v>
      </c>
      <c r="M944">
        <v>2</v>
      </c>
      <c r="N944">
        <v>2</v>
      </c>
      <c r="O944">
        <v>2</v>
      </c>
      <c r="P944">
        <v>2</v>
      </c>
      <c r="Q944" s="2">
        <f>IF(COUNTBLANK(Table2[[#This Row],[P1]:[P16]])&gt;0,"",(SUM(Table2[[#This Row],[P1]:[P7]]))*(Table2[[#This Row],[P8]]/10+Table2[[#This Row],[P9]]/1000+Table2[[#This Row],[P10]]/100000)+(PRODUCT(Table2[[#This Row],[P11]:[P16]])))</f>
        <v>191.84407563859781</v>
      </c>
      <c r="R944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45" spans="1:18" x14ac:dyDescent="0.3">
      <c r="A945">
        <v>-3.0902323061678136</v>
      </c>
      <c r="B945">
        <v>-3.0902323061678136</v>
      </c>
      <c r="C945">
        <v>3.0902323061678136</v>
      </c>
      <c r="D945">
        <v>0.66666666666666663</v>
      </c>
      <c r="E945">
        <v>1</v>
      </c>
      <c r="F945">
        <v>0.33333333333333337</v>
      </c>
      <c r="G945">
        <v>0</v>
      </c>
      <c r="H945">
        <v>1313.5183933451606</v>
      </c>
      <c r="I945">
        <v>26.827625628449667</v>
      </c>
      <c r="J945">
        <v>112.08336052412704</v>
      </c>
      <c r="K945">
        <v>4</v>
      </c>
      <c r="L945">
        <v>3</v>
      </c>
      <c r="M945">
        <v>2</v>
      </c>
      <c r="N945">
        <v>2</v>
      </c>
      <c r="O945">
        <v>2</v>
      </c>
      <c r="P945">
        <v>2</v>
      </c>
      <c r="Q945" s="2">
        <f>IF(COUNTBLANK(Table2[[#This Row],[P1]:[P16]])&gt;0,"",(SUM(Table2[[#This Row],[P1]:[P7]]))*(Table2[[#This Row],[P8]]/10+Table2[[#This Row],[P9]]/1000+Table2[[#This Row],[P10]]/100000)+(PRODUCT(Table2[[#This Row],[P11]:[P16]])))</f>
        <v>48.76551096978227</v>
      </c>
      <c r="R945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46" spans="1:18" x14ac:dyDescent="0.3">
      <c r="A946">
        <v>-3.0902323061678136</v>
      </c>
      <c r="B946">
        <v>-3.0902323061678136</v>
      </c>
      <c r="C946">
        <v>3.0902323061678136</v>
      </c>
      <c r="D946">
        <v>0.66666666666666663</v>
      </c>
      <c r="E946">
        <v>1</v>
      </c>
      <c r="F946">
        <v>0.33333333333333337</v>
      </c>
      <c r="G946">
        <v>0</v>
      </c>
      <c r="H946">
        <v>1313.5183933451606</v>
      </c>
      <c r="I946">
        <v>6.9562702944091605E-4</v>
      </c>
      <c r="J946">
        <v>112.08336052412704</v>
      </c>
      <c r="K946">
        <v>4</v>
      </c>
      <c r="L946">
        <v>3</v>
      </c>
      <c r="M946">
        <v>2</v>
      </c>
      <c r="N946">
        <v>2</v>
      </c>
      <c r="O946">
        <v>2</v>
      </c>
      <c r="P946">
        <v>2</v>
      </c>
      <c r="Q946" s="2">
        <f>IF(COUNTBLANK(Table2[[#This Row],[P1]:[P16]])&gt;0,"",(SUM(Table2[[#This Row],[P1]:[P7]]))*(Table2[[#This Row],[P8]]/10+Table2[[#This Row],[P9]]/1000+Table2[[#This Row],[P10]]/100000)+(PRODUCT(Table2[[#This Row],[P11]:[P16]])))</f>
        <v>48.794758555545116</v>
      </c>
      <c r="R946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47" spans="1:18" x14ac:dyDescent="0.3">
      <c r="A947">
        <v>-3.0902323061678136</v>
      </c>
      <c r="B947">
        <v>-3.0902323061678136</v>
      </c>
      <c r="C947">
        <v>3.0902323061678136</v>
      </c>
      <c r="D947">
        <v>0.66666666666666663</v>
      </c>
      <c r="E947">
        <v>1</v>
      </c>
      <c r="F947">
        <v>0.33333333333333337</v>
      </c>
      <c r="G947">
        <v>0</v>
      </c>
      <c r="H947">
        <v>1313.5183933451606</v>
      </c>
      <c r="I947">
        <v>6.9562702944091605E-4</v>
      </c>
      <c r="J947">
        <v>8.6020129540835205E-5</v>
      </c>
      <c r="K947">
        <v>4</v>
      </c>
      <c r="L947">
        <v>3</v>
      </c>
      <c r="M947">
        <v>2</v>
      </c>
      <c r="N947">
        <v>2</v>
      </c>
      <c r="O947">
        <v>2</v>
      </c>
      <c r="P947">
        <v>2</v>
      </c>
      <c r="Q947" s="2">
        <f>IF(COUNTBLANK(Table2[[#This Row],[P1]:[P16]])&gt;0,"",(SUM(Table2[[#This Row],[P1]:[P7]]))*(Table2[[#This Row],[P8]]/10+Table2[[#This Row],[P9]]/1000+Table2[[#This Row],[P10]]/100000)+(PRODUCT(Table2[[#This Row],[P11]:[P16]])))</f>
        <v>48.795980523613537</v>
      </c>
      <c r="R947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48" spans="1:18" x14ac:dyDescent="0.3">
      <c r="A948">
        <v>-3.0902323061678136</v>
      </c>
      <c r="B948">
        <v>-3.0902323061678136</v>
      </c>
      <c r="C948">
        <v>3.0902323061678136</v>
      </c>
      <c r="D948">
        <v>0.66666666666666663</v>
      </c>
      <c r="E948">
        <v>1</v>
      </c>
      <c r="F948">
        <v>0.33333333333333337</v>
      </c>
      <c r="G948">
        <v>0</v>
      </c>
      <c r="H948">
        <v>1313.5183933451606</v>
      </c>
      <c r="I948">
        <v>6.9562702944091605E-4</v>
      </c>
      <c r="J948">
        <v>8.6020129540835205E-5</v>
      </c>
      <c r="K948">
        <v>5</v>
      </c>
      <c r="L948">
        <v>3</v>
      </c>
      <c r="M948">
        <v>2</v>
      </c>
      <c r="N948">
        <v>2</v>
      </c>
      <c r="O948">
        <v>2</v>
      </c>
      <c r="P948">
        <v>2</v>
      </c>
      <c r="Q948" s="2">
        <f>IF(COUNTBLANK(Table2[[#This Row],[P1]:[P16]])&gt;0,"",(SUM(Table2[[#This Row],[P1]:[P7]]))*(Table2[[#This Row],[P8]]/10+Table2[[#This Row],[P9]]/1000+Table2[[#This Row],[P10]]/100000)+(PRODUCT(Table2[[#This Row],[P11]:[P16]])))</f>
        <v>96.795980523613537</v>
      </c>
      <c r="R948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49" spans="1:18" x14ac:dyDescent="0.3">
      <c r="A949">
        <v>-3.0902323061678136</v>
      </c>
      <c r="B949">
        <v>-3.0902323061678136</v>
      </c>
      <c r="C949">
        <v>3.0902323061678136</v>
      </c>
      <c r="D949">
        <v>0.66666666666666663</v>
      </c>
      <c r="E949">
        <v>1</v>
      </c>
      <c r="F949">
        <v>0.33333333333333337</v>
      </c>
      <c r="G949">
        <v>0</v>
      </c>
      <c r="H949">
        <v>1313.5183933451606</v>
      </c>
      <c r="I949">
        <v>6.9562702944091605E-4</v>
      </c>
      <c r="J949">
        <v>8.6020129540835205E-5</v>
      </c>
      <c r="K949">
        <v>5</v>
      </c>
      <c r="L949">
        <v>1</v>
      </c>
      <c r="M949">
        <v>2</v>
      </c>
      <c r="N949">
        <v>2</v>
      </c>
      <c r="O949">
        <v>2</v>
      </c>
      <c r="P949">
        <v>2</v>
      </c>
      <c r="Q949" s="2">
        <f>IF(COUNTBLANK(Table2[[#This Row],[P1]:[P16]])&gt;0,"",(SUM(Table2[[#This Row],[P1]:[P7]]))*(Table2[[#This Row],[P8]]/10+Table2[[#This Row],[P9]]/1000+Table2[[#This Row],[P10]]/100000)+(PRODUCT(Table2[[#This Row],[P11]:[P16]])))</f>
        <v>-63.204019476386463</v>
      </c>
      <c r="R949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50" spans="1:18" x14ac:dyDescent="0.3">
      <c r="A950">
        <v>-3.0902323061678136</v>
      </c>
      <c r="B950">
        <v>-3.0902323061678136</v>
      </c>
      <c r="C950">
        <v>3.0902323061678136</v>
      </c>
      <c r="D950">
        <v>0.66666666666666663</v>
      </c>
      <c r="E950">
        <v>1</v>
      </c>
      <c r="F950">
        <v>0.33333333333333337</v>
      </c>
      <c r="G950">
        <v>0</v>
      </c>
      <c r="H950">
        <v>1313.5183933451606</v>
      </c>
      <c r="I950">
        <v>6.9562702944091605E-4</v>
      </c>
      <c r="J950">
        <v>8.6020129540835205E-5</v>
      </c>
      <c r="K950">
        <v>5</v>
      </c>
      <c r="L950">
        <v>1</v>
      </c>
      <c r="M950">
        <v>1</v>
      </c>
      <c r="N950">
        <v>2</v>
      </c>
      <c r="O950">
        <v>2</v>
      </c>
      <c r="P950">
        <v>2</v>
      </c>
      <c r="Q950" s="2">
        <f>IF(COUNTBLANK(Table2[[#This Row],[P1]:[P16]])&gt;0,"",(SUM(Table2[[#This Row],[P1]:[P7]]))*(Table2[[#This Row],[P8]]/10+Table2[[#This Row],[P9]]/1000+Table2[[#This Row],[P10]]/100000)+(PRODUCT(Table2[[#This Row],[P11]:[P16]])))</f>
        <v>-103.20401947638646</v>
      </c>
      <c r="R950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51" spans="1:18" x14ac:dyDescent="0.3">
      <c r="A951">
        <v>-3.0902323061678136</v>
      </c>
      <c r="B951">
        <v>-3.0902323061678136</v>
      </c>
      <c r="C951">
        <v>3.0902323061678136</v>
      </c>
      <c r="D951">
        <v>0.66666666666666663</v>
      </c>
      <c r="E951">
        <v>1</v>
      </c>
      <c r="F951">
        <v>0.33333333333333337</v>
      </c>
      <c r="G951">
        <v>0</v>
      </c>
      <c r="H951">
        <v>1313.5183933451606</v>
      </c>
      <c r="I951">
        <v>6.9562702944091605E-4</v>
      </c>
      <c r="J951">
        <v>8.6020129540835205E-5</v>
      </c>
      <c r="K951">
        <v>5</v>
      </c>
      <c r="L951">
        <v>1</v>
      </c>
      <c r="M951">
        <v>1</v>
      </c>
      <c r="N951">
        <v>1</v>
      </c>
      <c r="O951">
        <v>2</v>
      </c>
      <c r="P951">
        <v>2</v>
      </c>
      <c r="Q951" s="2">
        <f>IF(COUNTBLANK(Table2[[#This Row],[P1]:[P16]])&gt;0,"",(SUM(Table2[[#This Row],[P1]:[P7]]))*(Table2[[#This Row],[P8]]/10+Table2[[#This Row],[P9]]/1000+Table2[[#This Row],[P10]]/100000)+(PRODUCT(Table2[[#This Row],[P11]:[P16]])))</f>
        <v>-123.20401947638646</v>
      </c>
      <c r="R951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52" spans="1:18" x14ac:dyDescent="0.3">
      <c r="A952">
        <v>-3.0902323061678136</v>
      </c>
      <c r="B952">
        <v>-3.0902323061678136</v>
      </c>
      <c r="C952">
        <v>3.0902323061678136</v>
      </c>
      <c r="D952">
        <v>0.66666666666666663</v>
      </c>
      <c r="E952">
        <v>1</v>
      </c>
      <c r="F952">
        <v>0.33333333333333337</v>
      </c>
      <c r="G952">
        <v>0</v>
      </c>
      <c r="H952">
        <v>1313.5183933451606</v>
      </c>
      <c r="I952">
        <v>6.9562702944091605E-4</v>
      </c>
      <c r="J952">
        <v>8.6020129540835205E-5</v>
      </c>
      <c r="K952">
        <v>5</v>
      </c>
      <c r="L952">
        <v>1</v>
      </c>
      <c r="M952">
        <v>1</v>
      </c>
      <c r="N952">
        <v>1</v>
      </c>
      <c r="O952">
        <v>1</v>
      </c>
      <c r="P952">
        <v>2</v>
      </c>
      <c r="Q952" s="2">
        <f>IF(COUNTBLANK(Table2[[#This Row],[P1]:[P16]])&gt;0,"",(SUM(Table2[[#This Row],[P1]:[P7]]))*(Table2[[#This Row],[P8]]/10+Table2[[#This Row],[P9]]/1000+Table2[[#This Row],[P10]]/100000)+(PRODUCT(Table2[[#This Row],[P11]:[P16]])))</f>
        <v>-133.20401947638646</v>
      </c>
      <c r="R952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53" spans="1:18" x14ac:dyDescent="0.3">
      <c r="A953">
        <v>-3.0902323061678136</v>
      </c>
      <c r="B953">
        <v>-3.0902323061678136</v>
      </c>
      <c r="C953">
        <v>3.0902323061678136</v>
      </c>
      <c r="D953">
        <v>0.66666666666666663</v>
      </c>
      <c r="E953">
        <v>1</v>
      </c>
      <c r="F953">
        <v>0.33333333333333337</v>
      </c>
      <c r="G953">
        <v>0</v>
      </c>
      <c r="H953">
        <v>1313.5183933451606</v>
      </c>
      <c r="I953">
        <v>6.9562702944091605E-4</v>
      </c>
      <c r="J953">
        <v>8.6020129540835205E-5</v>
      </c>
      <c r="K953">
        <v>5</v>
      </c>
      <c r="L953">
        <v>1</v>
      </c>
      <c r="M953">
        <v>1</v>
      </c>
      <c r="N953">
        <v>1</v>
      </c>
      <c r="O953">
        <v>1</v>
      </c>
      <c r="P953">
        <v>4</v>
      </c>
      <c r="Q953" s="2">
        <f>IF(COUNTBLANK(Table2[[#This Row],[P1]:[P16]])&gt;0,"",(SUM(Table2[[#This Row],[P1]:[P7]]))*(Table2[[#This Row],[P8]]/10+Table2[[#This Row],[P9]]/1000+Table2[[#This Row],[P10]]/100000)+(PRODUCT(Table2[[#This Row],[P11]:[P16]])))</f>
        <v>-123.20401947638646</v>
      </c>
      <c r="R953" s="2">
        <f>IF(COUNTBLANK(Table2[[#This Row],[P1]:[P16]])&gt;0,"",(Table2[[#This Row],[P1]]^2+(Table2[[#This Row],[P2]]*Table2[[#This Row],[P3]])+EXP(Table2[[#This Row],[P4]]+Table2[[#This Row],[P5]]+Table2[[#This Row],[P6]]+Table2[[#This Row],[P7]])))</f>
        <v>7.3890560989306504</v>
      </c>
    </row>
    <row r="954" spans="1:18" x14ac:dyDescent="0.3">
      <c r="A954">
        <v>0.42981072121058789</v>
      </c>
      <c r="B954">
        <v>0.42981072121058789</v>
      </c>
      <c r="C954">
        <v>3.0902323061678136</v>
      </c>
      <c r="D954">
        <v>1</v>
      </c>
      <c r="E954">
        <v>0.33333333333333331</v>
      </c>
      <c r="F954">
        <v>0.33333333333333331</v>
      </c>
      <c r="G954">
        <v>0</v>
      </c>
      <c r="H954">
        <v>1.1507093261523842</v>
      </c>
      <c r="I954">
        <v>6.9562702944091605E-4</v>
      </c>
      <c r="J954">
        <v>112.08336052412704</v>
      </c>
      <c r="K954">
        <v>3</v>
      </c>
      <c r="L954">
        <v>2</v>
      </c>
      <c r="M954">
        <v>2</v>
      </c>
      <c r="N954">
        <v>2</v>
      </c>
      <c r="O954">
        <v>2</v>
      </c>
      <c r="P954">
        <v>2</v>
      </c>
      <c r="Q954" s="2">
        <f>IF(COUNTBLANK(Table2[[#This Row],[P1]:[P16]])&gt;0,"",(SUM(Table2[[#This Row],[P1]:[P7]]))*(Table2[[#This Row],[P8]]/10+Table2[[#This Row],[P9]]/1000+Table2[[#This Row],[P10]]/100000)+(PRODUCT(Table2[[#This Row],[P11]:[P16]])))</f>
        <v>96.652597334065348</v>
      </c>
      <c r="R954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6.8074422827598404</v>
      </c>
    </row>
    <row r="955" spans="1:18" x14ac:dyDescent="0.3">
      <c r="A955">
        <v>-3.0902323061678136</v>
      </c>
      <c r="B955">
        <v>0.42981072121058789</v>
      </c>
      <c r="C955">
        <v>3.0902323061678136</v>
      </c>
      <c r="D955">
        <v>1</v>
      </c>
      <c r="E955">
        <v>0.33333333333333331</v>
      </c>
      <c r="F955">
        <v>0.33333333333333331</v>
      </c>
      <c r="G955">
        <v>0</v>
      </c>
      <c r="H955">
        <v>1.1507093261523842</v>
      </c>
      <c r="I955">
        <v>6.9562702944091605E-4</v>
      </c>
      <c r="J955">
        <v>112.08336052412704</v>
      </c>
      <c r="K955">
        <v>3</v>
      </c>
      <c r="L955">
        <v>2</v>
      </c>
      <c r="M955">
        <v>2</v>
      </c>
      <c r="N955">
        <v>2</v>
      </c>
      <c r="O955">
        <v>2</v>
      </c>
      <c r="P955">
        <v>2</v>
      </c>
      <c r="Q955" s="2">
        <f>IF(COUNTBLANK(Table2[[#This Row],[P1]:[P16]])&gt;0,"",(SUM(Table2[[#This Row],[P1]:[P7]]))*(Table2[[#This Row],[P8]]/10+Table2[[#This Row],[P9]]/1000+Table2[[#This Row],[P10]]/100000)+(PRODUCT(Table2[[#This Row],[P11]:[P16]])))</f>
        <v>96.243594868905092</v>
      </c>
      <c r="R955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16.172240732775517</v>
      </c>
    </row>
    <row r="956" spans="1:18" x14ac:dyDescent="0.3">
      <c r="A956">
        <v>-3.0902323061678136</v>
      </c>
      <c r="B956">
        <v>-3.0902323061678136</v>
      </c>
      <c r="C956">
        <v>3.0902323061678136</v>
      </c>
      <c r="D956">
        <v>1</v>
      </c>
      <c r="E956">
        <v>0.33333333333333331</v>
      </c>
      <c r="F956">
        <v>0.33333333333333331</v>
      </c>
      <c r="G956">
        <v>0</v>
      </c>
      <c r="H956">
        <v>1.1507093261523842</v>
      </c>
      <c r="I956">
        <v>6.9562702944091605E-4</v>
      </c>
      <c r="J956">
        <v>112.08336052412704</v>
      </c>
      <c r="K956">
        <v>3</v>
      </c>
      <c r="L956">
        <v>2</v>
      </c>
      <c r="M956">
        <v>2</v>
      </c>
      <c r="N956">
        <v>2</v>
      </c>
      <c r="O956">
        <v>2</v>
      </c>
      <c r="P956">
        <v>2</v>
      </c>
      <c r="Q956" s="2">
        <f>IF(COUNTBLANK(Table2[[#This Row],[P1]:[P16]])&gt;0,"",(SUM(Table2[[#This Row],[P1]:[P7]]))*(Table2[[#This Row],[P8]]/10+Table2[[#This Row],[P9]]/1000+Table2[[#This Row],[P10]]/100000)+(PRODUCT(Table2[[#This Row],[P11]:[P16]])))</f>
        <v>95.834592403744836</v>
      </c>
      <c r="R956" s="2">
        <f>IF(COUNTBLANK(Table2[[#This Row],[P1]:[P16]])&gt;0,"",(Table2[[#This Row],[P1]]^2+(Table2[[#This Row],[P2]]*Table2[[#This Row],[P3]])+EXP(Table2[[#This Row],[P4]]+Table2[[#This Row],[P5]]+Table2[[#This Row],[P6]]+Table2[[#This Row],[P7]])))</f>
        <v>5.2944900504700287</v>
      </c>
    </row>
    <row r="957" spans="1:18" x14ac:dyDescent="0.3">
      <c r="A957">
        <v>-3.0902323061678136</v>
      </c>
      <c r="B957">
        <v>-3.0902323061678136</v>
      </c>
      <c r="C957">
        <v>-0.42981072121058816</v>
      </c>
      <c r="D957">
        <v>1</v>
      </c>
      <c r="E957">
        <v>0.33333333333333331</v>
      </c>
      <c r="F957">
        <v>0.33333333333333331</v>
      </c>
      <c r="G957">
        <v>0</v>
      </c>
      <c r="H957">
        <v>1.1507093261523842</v>
      </c>
      <c r="I957">
        <v>6.9562702944091605E-4</v>
      </c>
      <c r="J957">
        <v>112.08336052412704</v>
      </c>
      <c r="K957">
        <v>3</v>
      </c>
      <c r="L957">
        <v>2</v>
      </c>
      <c r="M957">
        <v>2</v>
      </c>
      <c r="N957">
        <v>2</v>
      </c>
      <c r="O957">
        <v>2</v>
      </c>
      <c r="P957">
        <v>2</v>
      </c>
      <c r="Q957" s="2">
        <f>IF(COUNTBLANK(Table2[[#This Row],[P1]:[P16]])&gt;0,"",(SUM(Table2[[#This Row],[P1]:[P7]]))*(Table2[[#This Row],[P8]]/10+Table2[[#This Row],[P9]]/1000+Table2[[#This Row],[P10]]/100000)+(PRODUCT(Table2[[#This Row],[P11]:[P16]])))</f>
        <v>95.425589938584579</v>
      </c>
      <c r="R957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958" spans="1:18" x14ac:dyDescent="0.3">
      <c r="A958">
        <v>-3.0902323061678136</v>
      </c>
      <c r="B958">
        <v>-3.0902323061678136</v>
      </c>
      <c r="C958">
        <v>-0.42981072121058816</v>
      </c>
      <c r="D958">
        <v>0.33333333333333337</v>
      </c>
      <c r="E958">
        <v>0.33333333333333331</v>
      </c>
      <c r="F958">
        <v>0.33333333333333331</v>
      </c>
      <c r="G958">
        <v>0</v>
      </c>
      <c r="H958">
        <v>1.1507093261523842</v>
      </c>
      <c r="I958">
        <v>6.9562702944091605E-4</v>
      </c>
      <c r="J958">
        <v>112.08336052412704</v>
      </c>
      <c r="K958">
        <v>3</v>
      </c>
      <c r="L958">
        <v>2</v>
      </c>
      <c r="M958">
        <v>2</v>
      </c>
      <c r="N958">
        <v>2</v>
      </c>
      <c r="O958">
        <v>2</v>
      </c>
      <c r="P958">
        <v>2</v>
      </c>
      <c r="Q958" s="2">
        <f>IF(COUNTBLANK(Table2[[#This Row],[P1]:[P16]])&gt;0,"",(SUM(Table2[[#This Row],[P1]:[P7]]))*(Table2[[#This Row],[P8]]/10+Table2[[#This Row],[P9]]/1000+Table2[[#This Row],[P10]]/100000)+(PRODUCT(Table2[[#This Row],[P11]:[P16]])))</f>
        <v>95.348128297352915</v>
      </c>
      <c r="R958" s="2">
        <f>IF(COUNTBLANK(Table2[[#This Row],[P1]:[P16]])&gt;0,"",(Table2[[#This Row],[P1]]^2+(Table2[[#This Row],[P2]]*Table2[[#This Row],[P3]])+EXP(Table2[[#This Row],[P4]]+Table2[[#This Row],[P5]]+Table2[[#This Row],[P6]]+Table2[[#This Row],[P7]])))</f>
        <v>13.596032510764536</v>
      </c>
    </row>
    <row r="959" spans="1:18" x14ac:dyDescent="0.3">
      <c r="A959">
        <v>-3.0902323061678136</v>
      </c>
      <c r="B959">
        <v>-3.0902323061678136</v>
      </c>
      <c r="C959">
        <v>-0.42981072121058816</v>
      </c>
      <c r="D959">
        <v>0.33333333333333337</v>
      </c>
      <c r="E959">
        <v>1</v>
      </c>
      <c r="F959">
        <v>0.33333333333333331</v>
      </c>
      <c r="G959">
        <v>0</v>
      </c>
      <c r="H959">
        <v>1.1507093261523842</v>
      </c>
      <c r="I959">
        <v>6.9562702944091605E-4</v>
      </c>
      <c r="J959">
        <v>112.08336052412704</v>
      </c>
      <c r="K959">
        <v>3</v>
      </c>
      <c r="L959">
        <v>2</v>
      </c>
      <c r="M959">
        <v>2</v>
      </c>
      <c r="N959">
        <v>2</v>
      </c>
      <c r="O959">
        <v>2</v>
      </c>
      <c r="P959">
        <v>2</v>
      </c>
      <c r="Q959" s="2">
        <f>IF(COUNTBLANK(Table2[[#This Row],[P1]:[P16]])&gt;0,"",(SUM(Table2[[#This Row],[P1]:[P7]]))*(Table2[[#This Row],[P8]]/10+Table2[[#This Row],[P9]]/1000+Table2[[#This Row],[P10]]/100000)+(PRODUCT(Table2[[#This Row],[P11]:[P16]])))</f>
        <v>95.425589938584579</v>
      </c>
      <c r="R959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16.172240732775521</v>
      </c>
    </row>
    <row r="960" spans="1:18" x14ac:dyDescent="0.3">
      <c r="A960">
        <v>-3.0902323061678136</v>
      </c>
      <c r="B960">
        <v>-3.0902323061678136</v>
      </c>
      <c r="C960">
        <v>-0.42981072121058816</v>
      </c>
      <c r="D960">
        <v>0.33333333333333337</v>
      </c>
      <c r="E960">
        <v>1</v>
      </c>
      <c r="F960">
        <v>1</v>
      </c>
      <c r="G960">
        <v>0</v>
      </c>
      <c r="H960">
        <v>1.1507093261523842</v>
      </c>
      <c r="I960">
        <v>6.9562702944091605E-4</v>
      </c>
      <c r="J960">
        <v>112.08336052412704</v>
      </c>
      <c r="K960">
        <v>3</v>
      </c>
      <c r="L960">
        <v>2</v>
      </c>
      <c r="M960">
        <v>2</v>
      </c>
      <c r="N960">
        <v>2</v>
      </c>
      <c r="O960">
        <v>2</v>
      </c>
      <c r="P960">
        <v>2</v>
      </c>
      <c r="Q960" s="2">
        <f>IF(COUNTBLANK(Table2[[#This Row],[P1]:[P16]])&gt;0,"",(SUM(Table2[[#This Row],[P1]:[P7]]))*(Table2[[#This Row],[P8]]/10+Table2[[#This Row],[P9]]/1000+Table2[[#This Row],[P10]]/100000)+(PRODUCT(Table2[[#This Row],[P11]:[P16]])))</f>
        <v>95.503051579816258</v>
      </c>
      <c r="R960" s="2">
        <f>IF(COUNTBLANK(Table2[[#This Row],[P1]:[P16]])&gt;0,"",(Table2[[#This Row],[P1]]^2+(Table2[[#This Row],[P2]]*Table2[[#This Row],[P3]])+EXP(Table2[[#This Row],[P4]]+Table2[[#This Row],[P5]]+Table2[[#This Row],[P6]]+Table2[[#This Row],[P7]])))</f>
        <v>21.190009183631258</v>
      </c>
    </row>
    <row r="961" spans="1:18" x14ac:dyDescent="0.3">
      <c r="A961">
        <v>-3.0902323061678136</v>
      </c>
      <c r="B961">
        <v>-3.0902323061678136</v>
      </c>
      <c r="C961">
        <v>-0.42981072121058816</v>
      </c>
      <c r="D961">
        <v>0.33333333333333337</v>
      </c>
      <c r="E961">
        <v>1</v>
      </c>
      <c r="F961">
        <v>1</v>
      </c>
      <c r="G961">
        <v>0.66666666666666663</v>
      </c>
      <c r="H961">
        <v>1.1507093261523842</v>
      </c>
      <c r="I961">
        <v>6.9562702944091605E-4</v>
      </c>
      <c r="J961">
        <v>112.08336052412704</v>
      </c>
      <c r="K961">
        <v>3</v>
      </c>
      <c r="L961">
        <v>2</v>
      </c>
      <c r="M961">
        <v>2</v>
      </c>
      <c r="N961">
        <v>2</v>
      </c>
      <c r="O961">
        <v>2</v>
      </c>
      <c r="P961">
        <v>2</v>
      </c>
      <c r="Q961" s="2">
        <f>IF(COUNTBLANK(Table2[[#This Row],[P1]:[P16]])&gt;0,"",(SUM(Table2[[#This Row],[P1]:[P7]]))*(Table2[[#This Row],[P8]]/10+Table2[[#This Row],[P9]]/1000+Table2[[#This Row],[P10]]/100000)+(PRODUCT(Table2[[#This Row],[P11]:[P16]])))</f>
        <v>95.580513221047923</v>
      </c>
      <c r="R961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962" spans="1:18" x14ac:dyDescent="0.3">
      <c r="A962">
        <v>-3.0902323061678136</v>
      </c>
      <c r="B962">
        <v>-3.0902323061678136</v>
      </c>
      <c r="C962">
        <v>-0.42981072121058816</v>
      </c>
      <c r="D962">
        <v>0.33333333333333337</v>
      </c>
      <c r="E962">
        <v>1</v>
      </c>
      <c r="F962">
        <v>1</v>
      </c>
      <c r="G962">
        <v>0.66666666666666663</v>
      </c>
      <c r="H962">
        <v>1313.5183933451606</v>
      </c>
      <c r="I962">
        <v>6.9562702944091605E-4</v>
      </c>
      <c r="J962">
        <v>112.08336052412704</v>
      </c>
      <c r="K962">
        <v>3</v>
      </c>
      <c r="L962">
        <v>2</v>
      </c>
      <c r="M962">
        <v>2</v>
      </c>
      <c r="N962">
        <v>2</v>
      </c>
      <c r="O962">
        <v>2</v>
      </c>
      <c r="P962">
        <v>2</v>
      </c>
      <c r="Q962" s="2">
        <f>IF(COUNTBLANK(Table2[[#This Row],[P1]:[P16]])&gt;0,"",(SUM(Table2[[#This Row],[P1]:[P7]]))*(Table2[[#This Row],[P8]]/10+Table2[[#This Row],[P9]]/1000+Table2[[#This Row],[P10]]/100000)+(PRODUCT(Table2[[#This Row],[P11]:[P16]])))</f>
        <v>-378.22035459465195</v>
      </c>
      <c r="R962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963" spans="1:18" x14ac:dyDescent="0.3">
      <c r="A963">
        <v>-3.0902323061678136</v>
      </c>
      <c r="B963">
        <v>-3.0902323061678136</v>
      </c>
      <c r="C963">
        <v>-0.42981072121058816</v>
      </c>
      <c r="D963">
        <v>0.33333333333333337</v>
      </c>
      <c r="E963">
        <v>1</v>
      </c>
      <c r="F963">
        <v>1</v>
      </c>
      <c r="G963">
        <v>0.66666666666666663</v>
      </c>
      <c r="H963">
        <v>1313.5183933451606</v>
      </c>
      <c r="I963">
        <v>26.827625628449667</v>
      </c>
      <c r="J963">
        <v>112.08336052412704</v>
      </c>
      <c r="K963">
        <v>3</v>
      </c>
      <c r="L963">
        <v>2</v>
      </c>
      <c r="M963">
        <v>2</v>
      </c>
      <c r="N963">
        <v>2</v>
      </c>
      <c r="O963">
        <v>2</v>
      </c>
      <c r="P963">
        <v>2</v>
      </c>
      <c r="Q963" s="2">
        <f>IF(COUNTBLANK(Table2[[#This Row],[P1]:[P16]])&gt;0,"",(SUM(Table2[[#This Row],[P1]:[P7]]))*(Table2[[#This Row],[P8]]/10+Table2[[#This Row],[P9]]/1000+Table2[[#This Row],[P10]]/100000)+(PRODUCT(Table2[[#This Row],[P11]:[P16]])))</f>
        <v>-378.31720719831083</v>
      </c>
      <c r="R963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964" spans="1:18" x14ac:dyDescent="0.3">
      <c r="A964">
        <v>-3.0902323061678136</v>
      </c>
      <c r="B964">
        <v>-3.0902323061678136</v>
      </c>
      <c r="C964">
        <v>-0.42981072121058816</v>
      </c>
      <c r="D964">
        <v>0.33333333333333337</v>
      </c>
      <c r="E964">
        <v>1</v>
      </c>
      <c r="F964">
        <v>1</v>
      </c>
      <c r="G964">
        <v>0.66666666666666663</v>
      </c>
      <c r="H964">
        <v>1313.5183933451606</v>
      </c>
      <c r="I964">
        <v>26.827625628449667</v>
      </c>
      <c r="J964">
        <v>8.6020129540835205E-5</v>
      </c>
      <c r="K964">
        <v>3</v>
      </c>
      <c r="L964">
        <v>2</v>
      </c>
      <c r="M964">
        <v>2</v>
      </c>
      <c r="N964">
        <v>2</v>
      </c>
      <c r="O964">
        <v>2</v>
      </c>
      <c r="P964">
        <v>2</v>
      </c>
      <c r="Q964" s="2">
        <f>IF(COUNTBLANK(Table2[[#This Row],[P1]:[P16]])&gt;0,"",(SUM(Table2[[#This Row],[P1]:[P7]]))*(Table2[[#This Row],[P8]]/10+Table2[[#This Row],[P9]]/1000+Table2[[#This Row],[P10]]/100000)+(PRODUCT(Table2[[#This Row],[P11]:[P16]])))</f>
        <v>-378.3131606834985</v>
      </c>
      <c r="R964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965" spans="1:18" x14ac:dyDescent="0.3">
      <c r="A965">
        <v>-3.0902323061678136</v>
      </c>
      <c r="B965">
        <v>-3.0902323061678136</v>
      </c>
      <c r="C965">
        <v>-0.42981072121058816</v>
      </c>
      <c r="D965">
        <v>0.33333333333333337</v>
      </c>
      <c r="E965">
        <v>1</v>
      </c>
      <c r="F965">
        <v>1</v>
      </c>
      <c r="G965">
        <v>0.66666666666666663</v>
      </c>
      <c r="H965">
        <v>1313.5183933451606</v>
      </c>
      <c r="I965">
        <v>26.827625628449667</v>
      </c>
      <c r="J965">
        <v>8.6020129540835205E-5</v>
      </c>
      <c r="K965">
        <v>4</v>
      </c>
      <c r="L965">
        <v>2</v>
      </c>
      <c r="M965">
        <v>2</v>
      </c>
      <c r="N965">
        <v>2</v>
      </c>
      <c r="O965">
        <v>2</v>
      </c>
      <c r="P965">
        <v>2</v>
      </c>
      <c r="Q965" s="2">
        <f>IF(COUNTBLANK(Table2[[#This Row],[P1]:[P16]])&gt;0,"",(SUM(Table2[[#This Row],[P1]:[P7]]))*(Table2[[#This Row],[P8]]/10+Table2[[#This Row],[P9]]/1000+Table2[[#This Row],[P10]]/100000)+(PRODUCT(Table2[[#This Row],[P11]:[P16]])))</f>
        <v>-346.3131606834985</v>
      </c>
      <c r="R965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966" spans="1:18" x14ac:dyDescent="0.3">
      <c r="A966">
        <v>-3.0902323061678136</v>
      </c>
      <c r="B966">
        <v>-3.0902323061678136</v>
      </c>
      <c r="C966">
        <v>-0.42981072121058816</v>
      </c>
      <c r="D966">
        <v>0.33333333333333337</v>
      </c>
      <c r="E966">
        <v>1</v>
      </c>
      <c r="F966">
        <v>1</v>
      </c>
      <c r="G966">
        <v>0.66666666666666663</v>
      </c>
      <c r="H966">
        <v>1313.5183933451606</v>
      </c>
      <c r="I966">
        <v>26.827625628449667</v>
      </c>
      <c r="J966">
        <v>8.6020129540835205E-5</v>
      </c>
      <c r="K966">
        <v>4</v>
      </c>
      <c r="L966">
        <v>3</v>
      </c>
      <c r="M966">
        <v>2</v>
      </c>
      <c r="N966">
        <v>2</v>
      </c>
      <c r="O966">
        <v>2</v>
      </c>
      <c r="P966">
        <v>2</v>
      </c>
      <c r="Q966" s="2">
        <f>IF(COUNTBLANK(Table2[[#This Row],[P1]:[P16]])&gt;0,"",(SUM(Table2[[#This Row],[P1]:[P7]]))*(Table2[[#This Row],[P8]]/10+Table2[[#This Row],[P9]]/1000+Table2[[#This Row],[P10]]/100000)+(PRODUCT(Table2[[#This Row],[P11]:[P16]])))</f>
        <v>-282.3131606834985</v>
      </c>
      <c r="R966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967" spans="1:18" x14ac:dyDescent="0.3">
      <c r="A967">
        <v>-3.0902323061678136</v>
      </c>
      <c r="B967">
        <v>-3.0902323061678136</v>
      </c>
      <c r="C967">
        <v>-0.42981072121058816</v>
      </c>
      <c r="D967">
        <v>0.33333333333333337</v>
      </c>
      <c r="E967">
        <v>1</v>
      </c>
      <c r="F967">
        <v>1</v>
      </c>
      <c r="G967">
        <v>0.66666666666666663</v>
      </c>
      <c r="H967">
        <v>1313.5183933451606</v>
      </c>
      <c r="I967">
        <v>26.827625628449667</v>
      </c>
      <c r="J967">
        <v>8.6020129540835205E-5</v>
      </c>
      <c r="K967">
        <v>4</v>
      </c>
      <c r="L967">
        <v>3</v>
      </c>
      <c r="M967">
        <v>1</v>
      </c>
      <c r="N967">
        <v>2</v>
      </c>
      <c r="O967">
        <v>2</v>
      </c>
      <c r="P967">
        <v>2</v>
      </c>
      <c r="Q967" s="2">
        <f>IF(COUNTBLANK(Table2[[#This Row],[P1]:[P16]])&gt;0,"",(SUM(Table2[[#This Row],[P1]:[P7]]))*(Table2[[#This Row],[P8]]/10+Table2[[#This Row],[P9]]/1000+Table2[[#This Row],[P10]]/100000)+(PRODUCT(Table2[[#This Row],[P11]:[P16]])))</f>
        <v>-378.3131606834985</v>
      </c>
      <c r="R967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968" spans="1:18" x14ac:dyDescent="0.3">
      <c r="A968">
        <v>-3.0902323061678136</v>
      </c>
      <c r="B968">
        <v>-3.0902323061678136</v>
      </c>
      <c r="C968">
        <v>-0.42981072121058816</v>
      </c>
      <c r="D968">
        <v>0.33333333333333337</v>
      </c>
      <c r="E968">
        <v>1</v>
      </c>
      <c r="F968">
        <v>1</v>
      </c>
      <c r="G968">
        <v>0.66666666666666663</v>
      </c>
      <c r="H968">
        <v>1313.5183933451606</v>
      </c>
      <c r="I968">
        <v>26.827625628449667</v>
      </c>
      <c r="J968">
        <v>8.6020129540835205E-5</v>
      </c>
      <c r="K968">
        <v>4</v>
      </c>
      <c r="L968">
        <v>3</v>
      </c>
      <c r="M968">
        <v>1</v>
      </c>
      <c r="N968">
        <v>1</v>
      </c>
      <c r="O968">
        <v>2</v>
      </c>
      <c r="P968">
        <v>2</v>
      </c>
      <c r="Q968" s="2">
        <f>IF(COUNTBLANK(Table2[[#This Row],[P1]:[P16]])&gt;0,"",(SUM(Table2[[#This Row],[P1]:[P7]]))*(Table2[[#This Row],[P8]]/10+Table2[[#This Row],[P9]]/1000+Table2[[#This Row],[P10]]/100000)+(PRODUCT(Table2[[#This Row],[P11]:[P16]])))</f>
        <v>-426.3131606834985</v>
      </c>
      <c r="R968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969" spans="1:18" x14ac:dyDescent="0.3">
      <c r="A969">
        <v>-3.0902323061678136</v>
      </c>
      <c r="B969">
        <v>-3.0902323061678136</v>
      </c>
      <c r="C969">
        <v>-0.42981072121058816</v>
      </c>
      <c r="D969">
        <v>0.33333333333333337</v>
      </c>
      <c r="E969">
        <v>1</v>
      </c>
      <c r="F969">
        <v>1</v>
      </c>
      <c r="G969">
        <v>0.66666666666666663</v>
      </c>
      <c r="H969">
        <v>1313.5183933451606</v>
      </c>
      <c r="I969">
        <v>26.827625628449667</v>
      </c>
      <c r="J969">
        <v>8.6020129540835205E-5</v>
      </c>
      <c r="K969">
        <v>4</v>
      </c>
      <c r="L969">
        <v>3</v>
      </c>
      <c r="M969">
        <v>1</v>
      </c>
      <c r="N969">
        <v>1</v>
      </c>
      <c r="O969">
        <v>1</v>
      </c>
      <c r="P969">
        <v>2</v>
      </c>
      <c r="Q969" s="2">
        <f>IF(COUNTBLANK(Table2[[#This Row],[P1]:[P16]])&gt;0,"",(SUM(Table2[[#This Row],[P1]:[P7]]))*(Table2[[#This Row],[P8]]/10+Table2[[#This Row],[P9]]/1000+Table2[[#This Row],[P10]]/100000)+(PRODUCT(Table2[[#This Row],[P11]:[P16]])))</f>
        <v>-450.3131606834985</v>
      </c>
      <c r="R969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970" spans="1:18" x14ac:dyDescent="0.3">
      <c r="A970">
        <v>-3.0902323061678136</v>
      </c>
      <c r="B970">
        <v>-3.0902323061678136</v>
      </c>
      <c r="C970">
        <v>-0.42981072121058816</v>
      </c>
      <c r="D970">
        <v>0.33333333333333337</v>
      </c>
      <c r="E970">
        <v>1</v>
      </c>
      <c r="F970">
        <v>1</v>
      </c>
      <c r="G970">
        <v>0.66666666666666663</v>
      </c>
      <c r="H970">
        <v>1313.5183933451606</v>
      </c>
      <c r="I970">
        <v>26.827625628449667</v>
      </c>
      <c r="J970">
        <v>8.6020129540835205E-5</v>
      </c>
      <c r="K970">
        <v>4</v>
      </c>
      <c r="L970">
        <v>3</v>
      </c>
      <c r="M970">
        <v>1</v>
      </c>
      <c r="N970">
        <v>1</v>
      </c>
      <c r="O970">
        <v>1</v>
      </c>
      <c r="P970">
        <v>4</v>
      </c>
      <c r="Q970" s="2">
        <f>IF(COUNTBLANK(Table2[[#This Row],[P1]:[P16]])&gt;0,"",(SUM(Table2[[#This Row],[P1]:[P7]]))*(Table2[[#This Row],[P8]]/10+Table2[[#This Row],[P9]]/1000+Table2[[#This Row],[P10]]/100000)+(PRODUCT(Table2[[#This Row],[P11]:[P16]])))</f>
        <v>-426.3131606834985</v>
      </c>
      <c r="R970" s="2">
        <f>IF(COUNTBLANK(Table2[[#This Row],[P1]:[P16]])&gt;0,"",(Table2[[#This Row],[P1]]^2+(Table2[[#This Row],[P2]]*Table2[[#This Row],[P3]])+EXP(Table2[[#This Row],[P4]]+Table2[[#This Row],[P5]]+Table2[[#This Row],[P6]]+Table2[[#This Row],[P7]])))</f>
        <v>30.963287605493157</v>
      </c>
    </row>
    <row r="971" spans="1:18" x14ac:dyDescent="0.3">
      <c r="A971">
        <v>-3.0902323061678136</v>
      </c>
      <c r="B971">
        <v>0.42981072121058789</v>
      </c>
      <c r="C971">
        <v>-0.4298107212105885</v>
      </c>
      <c r="D971">
        <v>1</v>
      </c>
      <c r="E971">
        <v>0.33333333333333331</v>
      </c>
      <c r="F971">
        <v>1</v>
      </c>
      <c r="G971">
        <v>0</v>
      </c>
      <c r="H971">
        <v>1.1507093261523842</v>
      </c>
      <c r="I971">
        <v>6.9562702944091605E-4</v>
      </c>
      <c r="J971">
        <v>112.08336052412704</v>
      </c>
      <c r="K971">
        <v>3</v>
      </c>
      <c r="L971">
        <v>2</v>
      </c>
      <c r="M971">
        <v>2</v>
      </c>
      <c r="N971">
        <v>1</v>
      </c>
      <c r="O971">
        <v>2</v>
      </c>
      <c r="P971">
        <v>1</v>
      </c>
      <c r="Q971" s="2">
        <f>IF(COUNTBLANK(Table2[[#This Row],[P1]:[P16]])&gt;0,"",(SUM(Table2[[#This Row],[P1]:[P7]]))*(Table2[[#This Row],[P8]]/10+Table2[[#This Row],[P9]]/1000+Table2[[#This Row],[P10]]/100000)+(PRODUCT(Table2[[#This Row],[P11]:[P16]])))</f>
        <v>23.912054044976511</v>
      </c>
      <c r="R971" s="2">
        <f>IF(COUNTBLANK(Table2[[#This Row],[P1]:[P16]])&gt;0,"",(Table2[[#This Row],[P1]]^2+(Table2[[#This Row],[P2]]*Table2[[#This Row],[P3]])+EXP(Table2[[#This Row],[P4]]+Table2[[#This Row],[P5]]+Table2[[#This Row],[P6]]+Table2[[#This Row],[P7]])))</f>
        <v>19.677056951341442</v>
      </c>
    </row>
    <row r="972" spans="1:18" x14ac:dyDescent="0.3">
      <c r="A972">
        <v>0.42981072121058789</v>
      </c>
      <c r="B972">
        <v>0.42981072121058789</v>
      </c>
      <c r="C972">
        <v>-0.4298107212105885</v>
      </c>
      <c r="D972">
        <v>1</v>
      </c>
      <c r="E972">
        <v>0.33333333333333331</v>
      </c>
      <c r="F972">
        <v>1</v>
      </c>
      <c r="G972">
        <v>0</v>
      </c>
      <c r="H972">
        <v>1.1507093261523842</v>
      </c>
      <c r="I972">
        <v>6.9562702944091605E-4</v>
      </c>
      <c r="J972">
        <v>112.08336052412704</v>
      </c>
      <c r="K972">
        <v>3</v>
      </c>
      <c r="L972">
        <v>2</v>
      </c>
      <c r="M972">
        <v>2</v>
      </c>
      <c r="N972">
        <v>1</v>
      </c>
      <c r="O972">
        <v>2</v>
      </c>
      <c r="P972">
        <v>1</v>
      </c>
      <c r="Q972" s="2">
        <f>IF(COUNTBLANK(Table2[[#This Row],[P1]:[P16]])&gt;0,"",(SUM(Table2[[#This Row],[P1]:[P7]]))*(Table2[[#This Row],[P8]]/10+Table2[[#This Row],[P9]]/1000+Table2[[#This Row],[P10]]/100000)+(PRODUCT(Table2[[#This Row],[P11]:[P16]])))</f>
        <v>24.321056510136767</v>
      </c>
      <c r="R972" s="2">
        <f>IF(COUNTBLANK(Table2[[#This Row],[P1]:[P16]])&gt;0,"",(Table2[[#This Row],[P1]]^2+(Table2[[#This Row],[P2]]*Table2[[#This Row],[P3]])+EXP(Table2[[#This Row],[P4]]+Table2[[#This Row],[P5]]+Table2[[#This Row],[P6]]+Table2[[#This Row],[P7]])))</f>
        <v>10.312258501325761</v>
      </c>
    </row>
    <row r="973" spans="1:18" x14ac:dyDescent="0.3">
      <c r="A973">
        <v>0.42981072121058789</v>
      </c>
      <c r="B973">
        <v>-3.0902323061678136</v>
      </c>
      <c r="C973">
        <v>-0.4298107212105885</v>
      </c>
      <c r="D973">
        <v>1</v>
      </c>
      <c r="E973">
        <v>0.33333333333333331</v>
      </c>
      <c r="F973">
        <v>1</v>
      </c>
      <c r="G973">
        <v>0</v>
      </c>
      <c r="H973">
        <v>1.1507093261523842</v>
      </c>
      <c r="I973">
        <v>6.9562702944091605E-4</v>
      </c>
      <c r="J973">
        <v>112.08336052412704</v>
      </c>
      <c r="K973">
        <v>3</v>
      </c>
      <c r="L973">
        <v>2</v>
      </c>
      <c r="M973">
        <v>2</v>
      </c>
      <c r="N973">
        <v>1</v>
      </c>
      <c r="O973">
        <v>2</v>
      </c>
      <c r="P973">
        <v>1</v>
      </c>
      <c r="Q973" s="2">
        <f>IF(COUNTBLANK(Table2[[#This Row],[P1]:[P16]])&gt;0,"",(SUM(Table2[[#This Row],[P1]:[P7]]))*(Table2[[#This Row],[P8]]/10+Table2[[#This Row],[P9]]/1000+Table2[[#This Row],[P10]]/100000)+(PRODUCT(Table2[[#This Row],[P11]:[P16]])))</f>
        <v>23.912054044976511</v>
      </c>
      <c r="R973" s="2">
        <f>IF(COUNTBLANK(Table2[[#This Row],[P1]:[P16]])&gt;0,"",(Table2[[#This Row],[P1]]^2+(Table2[[#This Row],[P2]]*Table2[[#This Row],[P3]])+EXP(Table2[[#This Row],[P4]]+Table2[[#This Row],[P5]]+Table2[[#This Row],[P6]]+Table2[[#This Row],[P7]])))</f>
        <v>11.825210733615576</v>
      </c>
    </row>
    <row r="974" spans="1:18" x14ac:dyDescent="0.3">
      <c r="A974">
        <v>0.42981072121058789</v>
      </c>
      <c r="B974">
        <v>-3.0902323061678136</v>
      </c>
      <c r="C974">
        <v>3.0902323061678136</v>
      </c>
      <c r="D974">
        <v>1</v>
      </c>
      <c r="E974">
        <v>0.33333333333333331</v>
      </c>
      <c r="F974">
        <v>1</v>
      </c>
      <c r="G974">
        <v>0</v>
      </c>
      <c r="H974">
        <v>1.1507093261523842</v>
      </c>
      <c r="I974">
        <v>6.9562702944091605E-4</v>
      </c>
      <c r="J974">
        <v>112.08336052412704</v>
      </c>
      <c r="K974">
        <v>3</v>
      </c>
      <c r="L974">
        <v>2</v>
      </c>
      <c r="M974">
        <v>2</v>
      </c>
      <c r="N974">
        <v>1</v>
      </c>
      <c r="O974">
        <v>2</v>
      </c>
      <c r="P974">
        <v>1</v>
      </c>
      <c r="Q974" s="2">
        <f>IF(COUNTBLANK(Table2[[#This Row],[P1]:[P16]])&gt;0,"",(SUM(Table2[[#This Row],[P1]:[P7]]))*(Table2[[#This Row],[P8]]/10+Table2[[#This Row],[P9]]/1000+Table2[[#This Row],[P10]]/100000)+(PRODUCT(Table2[[#This Row],[P11]:[P16]])))</f>
        <v>24.321056510136767</v>
      </c>
      <c r="R974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0.94746005131008282</v>
      </c>
    </row>
    <row r="975" spans="1:18" x14ac:dyDescent="0.3">
      <c r="A975">
        <v>0.42981072121058789</v>
      </c>
      <c r="B975">
        <v>-3.0902323061678136</v>
      </c>
      <c r="C975">
        <v>3.0902323061678136</v>
      </c>
      <c r="D975">
        <v>0.33333333333333337</v>
      </c>
      <c r="E975">
        <v>0.33333333333333331</v>
      </c>
      <c r="F975">
        <v>1</v>
      </c>
      <c r="G975">
        <v>0</v>
      </c>
      <c r="H975">
        <v>1.1507093261523842</v>
      </c>
      <c r="I975">
        <v>6.9562702944091605E-4</v>
      </c>
      <c r="J975">
        <v>112.08336052412704</v>
      </c>
      <c r="K975">
        <v>3</v>
      </c>
      <c r="L975">
        <v>2</v>
      </c>
      <c r="M975">
        <v>2</v>
      </c>
      <c r="N975">
        <v>1</v>
      </c>
      <c r="O975">
        <v>2</v>
      </c>
      <c r="P975">
        <v>1</v>
      </c>
      <c r="Q975" s="2">
        <f>IF(COUNTBLANK(Table2[[#This Row],[P1]:[P16]])&gt;0,"",(SUM(Table2[[#This Row],[P1]:[P7]]))*(Table2[[#This Row],[P8]]/10+Table2[[#This Row],[P9]]/1000+Table2[[#This Row],[P10]]/100000)+(PRODUCT(Table2[[#This Row],[P11]:[P16]])))</f>
        <v>24.243594868905095</v>
      </c>
      <c r="R975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-4.0703083995456488</v>
      </c>
    </row>
    <row r="976" spans="1:18" x14ac:dyDescent="0.3">
      <c r="A976">
        <v>0.42981072121058789</v>
      </c>
      <c r="B976">
        <v>-3.0902323061678136</v>
      </c>
      <c r="C976">
        <v>3.0902323061678136</v>
      </c>
      <c r="D976">
        <v>0.33333333333333337</v>
      </c>
      <c r="E976">
        <v>1</v>
      </c>
      <c r="F976">
        <v>1</v>
      </c>
      <c r="G976">
        <v>0</v>
      </c>
      <c r="H976">
        <v>1.1507093261523842</v>
      </c>
      <c r="I976">
        <v>6.9562702944091605E-4</v>
      </c>
      <c r="J976">
        <v>112.08336052412704</v>
      </c>
      <c r="K976">
        <v>3</v>
      </c>
      <c r="L976">
        <v>2</v>
      </c>
      <c r="M976">
        <v>2</v>
      </c>
      <c r="N976">
        <v>1</v>
      </c>
      <c r="O976">
        <v>2</v>
      </c>
      <c r="P976">
        <v>1</v>
      </c>
      <c r="Q976" s="2">
        <f>IF(COUNTBLANK(Table2[[#This Row],[P1]:[P16]])&gt;0,"",(SUM(Table2[[#This Row],[P1]:[P7]]))*(Table2[[#This Row],[P8]]/10+Table2[[#This Row],[P9]]/1000+Table2[[#This Row],[P10]]/100000)+(PRODUCT(Table2[[#This Row],[P11]:[P16]])))</f>
        <v>24.321056510136767</v>
      </c>
      <c r="R976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977" spans="1:18" x14ac:dyDescent="0.3">
      <c r="A977">
        <v>0.42981072121058789</v>
      </c>
      <c r="B977">
        <v>-3.0902323061678136</v>
      </c>
      <c r="C977">
        <v>3.0902323061678136</v>
      </c>
      <c r="D977">
        <v>0.33333333333333337</v>
      </c>
      <c r="E977">
        <v>1</v>
      </c>
      <c r="F977">
        <v>0.33333333333333337</v>
      </c>
      <c r="G977">
        <v>0</v>
      </c>
      <c r="H977">
        <v>1.1507093261523842</v>
      </c>
      <c r="I977">
        <v>6.9562702944091605E-4</v>
      </c>
      <c r="J977">
        <v>112.08336052412704</v>
      </c>
      <c r="K977">
        <v>3</v>
      </c>
      <c r="L977">
        <v>2</v>
      </c>
      <c r="M977">
        <v>2</v>
      </c>
      <c r="N977">
        <v>1</v>
      </c>
      <c r="O977">
        <v>2</v>
      </c>
      <c r="P977">
        <v>1</v>
      </c>
      <c r="Q977" s="2">
        <f>IF(COUNTBLANK(Table2[[#This Row],[P1]:[P16]])&gt;0,"",(SUM(Table2[[#This Row],[P1]:[P7]]))*(Table2[[#This Row],[P8]]/10+Table2[[#This Row],[P9]]/1000+Table2[[#This Row],[P10]]/100000)+(PRODUCT(Table2[[#This Row],[P11]:[P16]])))</f>
        <v>24.243594868905095</v>
      </c>
      <c r="R977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-4.0703083995456479</v>
      </c>
    </row>
    <row r="978" spans="1:18" x14ac:dyDescent="0.3">
      <c r="A978">
        <v>0.42981072121058789</v>
      </c>
      <c r="B978">
        <v>-3.0902323061678136</v>
      </c>
      <c r="C978">
        <v>3.0902323061678136</v>
      </c>
      <c r="D978">
        <v>0.33333333333333337</v>
      </c>
      <c r="E978">
        <v>1</v>
      </c>
      <c r="F978">
        <v>0.33333333333333337</v>
      </c>
      <c r="G978">
        <v>0.66666666666666663</v>
      </c>
      <c r="H978">
        <v>1.1507093261523842</v>
      </c>
      <c r="I978">
        <v>6.9562702944091605E-4</v>
      </c>
      <c r="J978">
        <v>112.08336052412704</v>
      </c>
      <c r="K978">
        <v>3</v>
      </c>
      <c r="L978">
        <v>2</v>
      </c>
      <c r="M978">
        <v>2</v>
      </c>
      <c r="N978">
        <v>1</v>
      </c>
      <c r="O978">
        <v>2</v>
      </c>
      <c r="P978">
        <v>1</v>
      </c>
      <c r="Q978" s="2">
        <f>IF(COUNTBLANK(Table2[[#This Row],[P1]:[P16]])&gt;0,"",(SUM(Table2[[#This Row],[P1]:[P7]]))*(Table2[[#This Row],[P8]]/10+Table2[[#This Row],[P9]]/1000+Table2[[#This Row],[P10]]/100000)+(PRODUCT(Table2[[#This Row],[P11]:[P16]])))</f>
        <v>24.321056510136767</v>
      </c>
      <c r="R978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979" spans="1:18" x14ac:dyDescent="0.3">
      <c r="A979">
        <v>0.42981072121058789</v>
      </c>
      <c r="B979">
        <v>-3.0902323061678136</v>
      </c>
      <c r="C979">
        <v>3.0902323061678136</v>
      </c>
      <c r="D979">
        <v>0.33333333333333337</v>
      </c>
      <c r="E979">
        <v>1</v>
      </c>
      <c r="F979">
        <v>0.33333333333333337</v>
      </c>
      <c r="G979">
        <v>0.66666666666666663</v>
      </c>
      <c r="H979">
        <v>1313.5183933451606</v>
      </c>
      <c r="I979">
        <v>6.9562702944091605E-4</v>
      </c>
      <c r="J979">
        <v>112.08336052412704</v>
      </c>
      <c r="K979">
        <v>3</v>
      </c>
      <c r="L979">
        <v>2</v>
      </c>
      <c r="M979">
        <v>2</v>
      </c>
      <c r="N979">
        <v>1</v>
      </c>
      <c r="O979">
        <v>2</v>
      </c>
      <c r="P979">
        <v>1</v>
      </c>
      <c r="Q979" s="2">
        <f>IF(COUNTBLANK(Table2[[#This Row],[P1]:[P16]])&gt;0,"",(SUM(Table2[[#This Row],[P1]:[P7]]))*(Table2[[#This Row],[P8]]/10+Table2[[#This Row],[P9]]/1000+Table2[[#This Row],[P10]]/100000)+(PRODUCT(Table2[[#This Row],[P11]:[P16]])))</f>
        <v>386.94715285740654</v>
      </c>
      <c r="R979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980" spans="1:18" x14ac:dyDescent="0.3">
      <c r="A980">
        <v>0.42981072121058789</v>
      </c>
      <c r="B980">
        <v>-3.0902323061678136</v>
      </c>
      <c r="C980">
        <v>3.0902323061678136</v>
      </c>
      <c r="D980">
        <v>0.33333333333333337</v>
      </c>
      <c r="E980">
        <v>1</v>
      </c>
      <c r="F980">
        <v>0.33333333333333337</v>
      </c>
      <c r="G980">
        <v>0.66666666666666663</v>
      </c>
      <c r="H980">
        <v>1313.5183933451606</v>
      </c>
      <c r="I980">
        <v>26.827625628449667</v>
      </c>
      <c r="J980">
        <v>112.08336052412704</v>
      </c>
      <c r="K980">
        <v>3</v>
      </c>
      <c r="L980">
        <v>2</v>
      </c>
      <c r="M980">
        <v>2</v>
      </c>
      <c r="N980">
        <v>1</v>
      </c>
      <c r="O980">
        <v>2</v>
      </c>
      <c r="P980">
        <v>1</v>
      </c>
      <c r="Q980" s="2">
        <f>IF(COUNTBLANK(Table2[[#This Row],[P1]:[P16]])&gt;0,"",(SUM(Table2[[#This Row],[P1]:[P7]]))*(Table2[[#This Row],[P8]]/10+Table2[[#This Row],[P9]]/1000+Table2[[#This Row],[P10]]/100000)+(PRODUCT(Table2[[#This Row],[P11]:[P16]])))</f>
        <v>387.02127952954163</v>
      </c>
      <c r="R980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981" spans="1:18" x14ac:dyDescent="0.3">
      <c r="A981">
        <v>0.42981072121058789</v>
      </c>
      <c r="B981">
        <v>-3.0902323061678136</v>
      </c>
      <c r="C981">
        <v>3.0902323061678136</v>
      </c>
      <c r="D981">
        <v>0.33333333333333337</v>
      </c>
      <c r="E981">
        <v>1</v>
      </c>
      <c r="F981">
        <v>0.33333333333333337</v>
      </c>
      <c r="G981">
        <v>0.66666666666666663</v>
      </c>
      <c r="H981">
        <v>1313.5183933451606</v>
      </c>
      <c r="I981">
        <v>26.827625628449667</v>
      </c>
      <c r="J981">
        <v>8.6020129540835205E-5</v>
      </c>
      <c r="K981">
        <v>3</v>
      </c>
      <c r="L981">
        <v>2</v>
      </c>
      <c r="M981">
        <v>2</v>
      </c>
      <c r="N981">
        <v>1</v>
      </c>
      <c r="O981">
        <v>2</v>
      </c>
      <c r="P981">
        <v>1</v>
      </c>
      <c r="Q981" s="2">
        <f>IF(COUNTBLANK(Table2[[#This Row],[P1]:[P16]])&gt;0,"",(SUM(Table2[[#This Row],[P1]:[P7]]))*(Table2[[#This Row],[P8]]/10+Table2[[#This Row],[P9]]/1000+Table2[[#This Row],[P10]]/100000)+(PRODUCT(Table2[[#This Row],[P11]:[P16]])))</f>
        <v>387.01818250720606</v>
      </c>
      <c r="R981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982" spans="1:18" x14ac:dyDescent="0.3">
      <c r="A982">
        <v>0.42981072121058789</v>
      </c>
      <c r="B982">
        <v>-3.0902323061678136</v>
      </c>
      <c r="C982">
        <v>3.0902323061678136</v>
      </c>
      <c r="D982">
        <v>0.33333333333333337</v>
      </c>
      <c r="E982">
        <v>1</v>
      </c>
      <c r="F982">
        <v>0.33333333333333337</v>
      </c>
      <c r="G982">
        <v>0.66666666666666663</v>
      </c>
      <c r="H982">
        <v>1313.5183933451606</v>
      </c>
      <c r="I982">
        <v>26.827625628449667</v>
      </c>
      <c r="J982">
        <v>8.6020129540835205E-5</v>
      </c>
      <c r="K982">
        <v>2</v>
      </c>
      <c r="L982">
        <v>2</v>
      </c>
      <c r="M982">
        <v>2</v>
      </c>
      <c r="N982">
        <v>1</v>
      </c>
      <c r="O982">
        <v>2</v>
      </c>
      <c r="P982">
        <v>1</v>
      </c>
      <c r="Q982" s="2">
        <f>IF(COUNTBLANK(Table2[[#This Row],[P1]:[P16]])&gt;0,"",(SUM(Table2[[#This Row],[P1]:[P7]]))*(Table2[[#This Row],[P8]]/10+Table2[[#This Row],[P9]]/1000+Table2[[#This Row],[P10]]/100000)+(PRODUCT(Table2[[#This Row],[P11]:[P16]])))</f>
        <v>379.01818250720606</v>
      </c>
      <c r="R982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983" spans="1:18" x14ac:dyDescent="0.3">
      <c r="A983">
        <v>0.42981072121058789</v>
      </c>
      <c r="B983">
        <v>-3.0902323061678136</v>
      </c>
      <c r="C983">
        <v>3.0902323061678136</v>
      </c>
      <c r="D983">
        <v>0.33333333333333337</v>
      </c>
      <c r="E983">
        <v>1</v>
      </c>
      <c r="F983">
        <v>0.33333333333333337</v>
      </c>
      <c r="G983">
        <v>0.66666666666666663</v>
      </c>
      <c r="H983">
        <v>1313.5183933451606</v>
      </c>
      <c r="I983">
        <v>26.827625628449667</v>
      </c>
      <c r="J983">
        <v>8.6020129540835205E-5</v>
      </c>
      <c r="K983">
        <v>2</v>
      </c>
      <c r="L983">
        <v>1</v>
      </c>
      <c r="M983">
        <v>2</v>
      </c>
      <c r="N983">
        <v>1</v>
      </c>
      <c r="O983">
        <v>2</v>
      </c>
      <c r="P983">
        <v>1</v>
      </c>
      <c r="Q983" s="2">
        <f>IF(COUNTBLANK(Table2[[#This Row],[P1]:[P16]])&gt;0,"",(SUM(Table2[[#This Row],[P1]:[P7]]))*(Table2[[#This Row],[P8]]/10+Table2[[#This Row],[P9]]/1000+Table2[[#This Row],[P10]]/100000)+(PRODUCT(Table2[[#This Row],[P11]:[P16]])))</f>
        <v>371.01818250720606</v>
      </c>
      <c r="R983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984" spans="1:18" x14ac:dyDescent="0.3">
      <c r="A984">
        <v>0.42981072121058789</v>
      </c>
      <c r="B984">
        <v>-3.0902323061678136</v>
      </c>
      <c r="C984">
        <v>3.0902323061678136</v>
      </c>
      <c r="D984">
        <v>0.33333333333333337</v>
      </c>
      <c r="E984">
        <v>1</v>
      </c>
      <c r="F984">
        <v>0.33333333333333337</v>
      </c>
      <c r="G984">
        <v>0.66666666666666663</v>
      </c>
      <c r="H984">
        <v>1313.5183933451606</v>
      </c>
      <c r="I984">
        <v>26.827625628449667</v>
      </c>
      <c r="J984">
        <v>8.6020129540835205E-5</v>
      </c>
      <c r="K984">
        <v>2</v>
      </c>
      <c r="L984">
        <v>1</v>
      </c>
      <c r="M984">
        <v>1</v>
      </c>
      <c r="N984">
        <v>1</v>
      </c>
      <c r="O984">
        <v>2</v>
      </c>
      <c r="P984">
        <v>1</v>
      </c>
      <c r="Q984" s="2">
        <f>IF(COUNTBLANK(Table2[[#This Row],[P1]:[P16]])&gt;0,"",(SUM(Table2[[#This Row],[P1]:[P7]]))*(Table2[[#This Row],[P8]]/10+Table2[[#This Row],[P9]]/1000+Table2[[#This Row],[P10]]/100000)+(PRODUCT(Table2[[#This Row],[P11]:[P16]])))</f>
        <v>367.01818250720606</v>
      </c>
      <c r="R984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985" spans="1:18" x14ac:dyDescent="0.3">
      <c r="A985">
        <v>0.42981072121058789</v>
      </c>
      <c r="B985">
        <v>-3.0902323061678136</v>
      </c>
      <c r="C985">
        <v>3.0902323061678136</v>
      </c>
      <c r="D985">
        <v>0.33333333333333337</v>
      </c>
      <c r="E985">
        <v>1</v>
      </c>
      <c r="F985">
        <v>0.33333333333333337</v>
      </c>
      <c r="G985">
        <v>0.66666666666666663</v>
      </c>
      <c r="H985">
        <v>1313.5183933451606</v>
      </c>
      <c r="I985">
        <v>26.827625628449667</v>
      </c>
      <c r="J985">
        <v>8.6020129540835205E-5</v>
      </c>
      <c r="K985">
        <v>2</v>
      </c>
      <c r="L985">
        <v>1</v>
      </c>
      <c r="M985">
        <v>1</v>
      </c>
      <c r="N985">
        <v>2</v>
      </c>
      <c r="O985">
        <v>2</v>
      </c>
      <c r="P985">
        <v>1</v>
      </c>
      <c r="Q985" s="2">
        <f>IF(COUNTBLANK(Table2[[#This Row],[P1]:[P16]])&gt;0,"",(SUM(Table2[[#This Row],[P1]:[P7]]))*(Table2[[#This Row],[P8]]/10+Table2[[#This Row],[P9]]/1000+Table2[[#This Row],[P10]]/100000)+(PRODUCT(Table2[[#This Row],[P11]:[P16]])))</f>
        <v>371.01818250720606</v>
      </c>
      <c r="R985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986" spans="1:18" x14ac:dyDescent="0.3">
      <c r="A986">
        <v>0.42981072121058789</v>
      </c>
      <c r="B986">
        <v>-3.0902323061678136</v>
      </c>
      <c r="C986">
        <v>3.0902323061678136</v>
      </c>
      <c r="D986">
        <v>0.33333333333333337</v>
      </c>
      <c r="E986">
        <v>1</v>
      </c>
      <c r="F986">
        <v>0.33333333333333337</v>
      </c>
      <c r="G986">
        <v>0.66666666666666663</v>
      </c>
      <c r="H986">
        <v>1313.5183933451606</v>
      </c>
      <c r="I986">
        <v>26.827625628449667</v>
      </c>
      <c r="J986">
        <v>8.6020129540835205E-5</v>
      </c>
      <c r="K986">
        <v>2</v>
      </c>
      <c r="L986">
        <v>1</v>
      </c>
      <c r="M986">
        <v>1</v>
      </c>
      <c r="N986">
        <v>2</v>
      </c>
      <c r="O986">
        <v>1</v>
      </c>
      <c r="P986">
        <v>1</v>
      </c>
      <c r="Q986" s="2">
        <f>IF(COUNTBLANK(Table2[[#This Row],[P1]:[P16]])&gt;0,"",(SUM(Table2[[#This Row],[P1]:[P7]]))*(Table2[[#This Row],[P8]]/10+Table2[[#This Row],[P9]]/1000+Table2[[#This Row],[P10]]/100000)+(PRODUCT(Table2[[#This Row],[P11]:[P16]])))</f>
        <v>367.01818250720606</v>
      </c>
      <c r="R986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987" spans="1:18" x14ac:dyDescent="0.3">
      <c r="A987">
        <v>0.42981072121058789</v>
      </c>
      <c r="B987">
        <v>-3.0902323061678136</v>
      </c>
      <c r="C987">
        <v>3.0902323061678136</v>
      </c>
      <c r="D987">
        <v>0.33333333333333337</v>
      </c>
      <c r="E987">
        <v>1</v>
      </c>
      <c r="F987">
        <v>0.33333333333333337</v>
      </c>
      <c r="G987">
        <v>0.66666666666666663</v>
      </c>
      <c r="H987">
        <v>1313.5183933451606</v>
      </c>
      <c r="I987">
        <v>26.827625628449667</v>
      </c>
      <c r="J987">
        <v>8.6020129540835205E-5</v>
      </c>
      <c r="K987">
        <v>2</v>
      </c>
      <c r="L987">
        <v>1</v>
      </c>
      <c r="M987">
        <v>1</v>
      </c>
      <c r="N987">
        <v>2</v>
      </c>
      <c r="O987">
        <v>1</v>
      </c>
      <c r="P987">
        <v>3</v>
      </c>
      <c r="Q987" s="2">
        <f>IF(COUNTBLANK(Table2[[#This Row],[P1]:[P16]])&gt;0,"",(SUM(Table2[[#This Row],[P1]:[P7]]))*(Table2[[#This Row],[P8]]/10+Table2[[#This Row],[P9]]/1000+Table2[[#This Row],[P10]]/100000)+(PRODUCT(Table2[[#This Row],[P11]:[P16]])))</f>
        <v>375.01818250720606</v>
      </c>
      <c r="R987" s="2">
        <f>IF(COUNTBLANK(Table2[[#This Row],[P1]:[P16]])&gt;0,"",(Table2[[#This Row],[P1]]^2+(Table2[[#This Row],[P2]]*Table2[[#This Row],[P3]])+EXP(Table2[[#This Row],[P4]]+Table2[[#This Row],[P5]]+Table2[[#This Row],[P6]]+Table2[[#This Row],[P7]])))</f>
        <v>0.94746005131008815</v>
      </c>
    </row>
    <row r="988" spans="1:18" x14ac:dyDescent="0.3">
      <c r="A988">
        <v>-3.0902323061678136</v>
      </c>
      <c r="B988">
        <v>0.42981072121058789</v>
      </c>
      <c r="C988">
        <v>-0.4298107212105885</v>
      </c>
      <c r="D988">
        <v>1</v>
      </c>
      <c r="E988">
        <v>0.66666666666666663</v>
      </c>
      <c r="F988">
        <v>1</v>
      </c>
      <c r="G988">
        <v>0</v>
      </c>
      <c r="H988">
        <v>6.4213054774113614</v>
      </c>
      <c r="I988">
        <v>26.827625628449667</v>
      </c>
      <c r="J988">
        <v>112.08336052412704</v>
      </c>
      <c r="K988">
        <v>5</v>
      </c>
      <c r="L988">
        <v>1</v>
      </c>
      <c r="M988">
        <v>2</v>
      </c>
      <c r="N988">
        <v>1</v>
      </c>
      <c r="O988">
        <v>2</v>
      </c>
      <c r="P988">
        <v>1</v>
      </c>
      <c r="Q988" s="2">
        <f>IF(COUNTBLANK(Table2[[#This Row],[P1]:[P16]])&gt;0,"",(SUM(Table2[[#This Row],[P1]:[P7]]))*(Table2[[#This Row],[P8]]/10+Table2[[#This Row],[P9]]/1000+Table2[[#This Row],[P10]]/100000)+(PRODUCT(Table2[[#This Row],[P11]:[P16]])))</f>
        <v>19.716177556894415</v>
      </c>
      <c r="R988" s="2">
        <f>IF(COUNTBLANK(Table2[[#This Row],[P1]:[P16]])&gt;0,"",(Table2[[#This Row],[P1]]^2+(Table2[[#This Row],[P2]]*Table2[[#This Row],[P3]])+EXP(Table2[[#This Row],[P4]]+Table2[[#This Row],[P5]]+Table2[[#This Row],[P6]]+Table2[[#This Row],[P7]])))</f>
        <v>23.756714545165572</v>
      </c>
    </row>
    <row r="989" spans="1:18" x14ac:dyDescent="0.3">
      <c r="A989">
        <v>0.42981072121058789</v>
      </c>
      <c r="B989">
        <v>0.42981072121058789</v>
      </c>
      <c r="C989">
        <v>-0.4298107212105885</v>
      </c>
      <c r="D989">
        <v>1</v>
      </c>
      <c r="E989">
        <v>0.66666666666666663</v>
      </c>
      <c r="F989">
        <v>1</v>
      </c>
      <c r="G989">
        <v>0</v>
      </c>
      <c r="H989">
        <v>6.4213054774113614</v>
      </c>
      <c r="I989">
        <v>26.827625628449667</v>
      </c>
      <c r="J989">
        <v>112.08336052412704</v>
      </c>
      <c r="K989">
        <v>5</v>
      </c>
      <c r="L989">
        <v>1</v>
      </c>
      <c r="M989">
        <v>2</v>
      </c>
      <c r="N989">
        <v>1</v>
      </c>
      <c r="O989">
        <v>2</v>
      </c>
      <c r="P989">
        <v>1</v>
      </c>
      <c r="Q989" s="2">
        <f>IF(COUNTBLANK(Table2[[#This Row],[P1]:[P16]])&gt;0,"",(SUM(Table2[[#This Row],[P1]:[P7]]))*(Table2[[#This Row],[P8]]/10+Table2[[#This Row],[P9]]/1000+Table2[[#This Row],[P10]]/100000)+(PRODUCT(Table2[[#This Row],[P11]:[P16]])))</f>
        <v>22.074884493188797</v>
      </c>
      <c r="R989" s="2">
        <f>IF(COUNTBLANK(Table2[[#This Row],[P1]:[P16]])&gt;0,"",(Table2[[#This Row],[P1]]^2+(Table2[[#This Row],[P2]]*Table2[[#This Row],[P3]])+EXP(Table2[[#This Row],[P4]]+Table2[[#This Row],[P5]]+Table2[[#This Row],[P6]]+Table2[[#This Row],[P7]])))</f>
        <v>14.391916095149892</v>
      </c>
    </row>
    <row r="990" spans="1:18" x14ac:dyDescent="0.3">
      <c r="A990">
        <v>0.42981072121058789</v>
      </c>
      <c r="B990">
        <v>-3.0902323061678136</v>
      </c>
      <c r="C990">
        <v>-0.4298107212105885</v>
      </c>
      <c r="D990">
        <v>1</v>
      </c>
      <c r="E990">
        <v>0.66666666666666663</v>
      </c>
      <c r="F990">
        <v>1</v>
      </c>
      <c r="G990">
        <v>0</v>
      </c>
      <c r="H990">
        <v>6.4213054774113614</v>
      </c>
      <c r="I990">
        <v>26.827625628449667</v>
      </c>
      <c r="J990">
        <v>112.08336052412704</v>
      </c>
      <c r="K990">
        <v>5</v>
      </c>
      <c r="L990">
        <v>1</v>
      </c>
      <c r="M990">
        <v>2</v>
      </c>
      <c r="N990">
        <v>1</v>
      </c>
      <c r="O990">
        <v>2</v>
      </c>
      <c r="P990">
        <v>1</v>
      </c>
      <c r="Q990" s="2">
        <f>IF(COUNTBLANK(Table2[[#This Row],[P1]:[P16]])&gt;0,"",(SUM(Table2[[#This Row],[P1]:[P7]]))*(Table2[[#This Row],[P8]]/10+Table2[[#This Row],[P9]]/1000+Table2[[#This Row],[P10]]/100000)+(PRODUCT(Table2[[#This Row],[P11]:[P16]])))</f>
        <v>19.716177556894415</v>
      </c>
      <c r="R990" s="2">
        <f>IF(COUNTBLANK(Table2[[#This Row],[P1]:[P16]])&gt;0,"",(Table2[[#This Row],[P1]]^2+(Table2[[#This Row],[P2]]*Table2[[#This Row],[P3]])+EXP(Table2[[#This Row],[P4]]+Table2[[#This Row],[P5]]+Table2[[#This Row],[P6]]+Table2[[#This Row],[P7]])))</f>
        <v>15.904868327439706</v>
      </c>
    </row>
    <row r="991" spans="1:18" x14ac:dyDescent="0.3">
      <c r="A991">
        <v>0.42981072121058789</v>
      </c>
      <c r="B991">
        <v>-3.0902323061678136</v>
      </c>
      <c r="C991">
        <v>3.0902323061678136</v>
      </c>
      <c r="D991">
        <v>1</v>
      </c>
      <c r="E991">
        <v>0.66666666666666663</v>
      </c>
      <c r="F991">
        <v>1</v>
      </c>
      <c r="G991">
        <v>0</v>
      </c>
      <c r="H991">
        <v>6.4213054774113614</v>
      </c>
      <c r="I991">
        <v>26.827625628449667</v>
      </c>
      <c r="J991">
        <v>112.08336052412704</v>
      </c>
      <c r="K991">
        <v>5</v>
      </c>
      <c r="L991">
        <v>1</v>
      </c>
      <c r="M991">
        <v>2</v>
      </c>
      <c r="N991">
        <v>1</v>
      </c>
      <c r="O991">
        <v>2</v>
      </c>
      <c r="P991">
        <v>1</v>
      </c>
      <c r="Q991" s="2">
        <f>IF(COUNTBLANK(Table2[[#This Row],[P1]:[P16]])&gt;0,"",(SUM(Table2[[#This Row],[P1]:[P7]]))*(Table2[[#This Row],[P8]]/10+Table2[[#This Row],[P9]]/1000+Table2[[#This Row],[P10]]/100000)+(PRODUCT(Table2[[#This Row],[P11]:[P16]])))</f>
        <v>22.074884493188797</v>
      </c>
      <c r="R991" s="2">
        <f>IF(COUNTBLANK(Table2[[#This Row],[P1]:[P16]])&gt;0,"",(Table2[[#This Row],[P1]]^2+(Table2[[#This Row],[P2]]*Table2[[#This Row],[P3]])+EXP(Table2[[#This Row],[P4]]+Table2[[#This Row],[P5]]+Table2[[#This Row],[P6]]+Table2[[#This Row],[P7]])))</f>
        <v>5.0271176451342132</v>
      </c>
    </row>
    <row r="992" spans="1:18" x14ac:dyDescent="0.3">
      <c r="A992">
        <v>0.42981072121058789</v>
      </c>
      <c r="B992">
        <v>-3.0902323061678136</v>
      </c>
      <c r="C992">
        <v>3.0902323061678136</v>
      </c>
      <c r="D992">
        <v>0.33333333333333337</v>
      </c>
      <c r="E992">
        <v>0.66666666666666663</v>
      </c>
      <c r="F992">
        <v>1</v>
      </c>
      <c r="G992">
        <v>0</v>
      </c>
      <c r="H992">
        <v>6.4213054774113614</v>
      </c>
      <c r="I992">
        <v>26.827625628449667</v>
      </c>
      <c r="J992">
        <v>112.08336052412704</v>
      </c>
      <c r="K992">
        <v>5</v>
      </c>
      <c r="L992">
        <v>1</v>
      </c>
      <c r="M992">
        <v>2</v>
      </c>
      <c r="N992">
        <v>1</v>
      </c>
      <c r="O992">
        <v>2</v>
      </c>
      <c r="P992">
        <v>1</v>
      </c>
      <c r="Q992" s="2">
        <f>IF(COUNTBLANK(Table2[[#This Row],[P1]:[P16]])&gt;0,"",(SUM(Table2[[#This Row],[P1]:[P7]]))*(Table2[[#This Row],[P8]]/10+Table2[[#This Row],[P9]]/1000+Table2[[#This Row],[P10]]/100000)+(PRODUCT(Table2[[#This Row],[P11]:[P16]])))</f>
        <v>21.628165155205579</v>
      </c>
      <c r="R992" s="2">
        <f>IF(COUNTBLANK(Table2[[#This Row],[P1]:[P16]])&gt;0,"",(Table2[[#This Row],[P1]]^2+(Table2[[#This Row],[P2]]*Table2[[#This Row],[P3]])+EXP(Table2[[#This Row],[P4]]+Table2[[#This Row],[P5]]+Table2[[#This Row],[P6]]+Table2[[#This Row],[P7]])))</f>
        <v>-1.975742351085028</v>
      </c>
    </row>
    <row r="993" spans="1:18" x14ac:dyDescent="0.3">
      <c r="A993">
        <v>0.42981072121058789</v>
      </c>
      <c r="B993">
        <v>-3.0902323061678136</v>
      </c>
      <c r="C993">
        <v>3.0902323061678136</v>
      </c>
      <c r="D993">
        <v>0.33333333333333337</v>
      </c>
      <c r="E993">
        <v>0</v>
      </c>
      <c r="F993">
        <v>1</v>
      </c>
      <c r="G993">
        <v>0</v>
      </c>
      <c r="H993">
        <v>6.4213054774113614</v>
      </c>
      <c r="I993">
        <v>26.827625628449667</v>
      </c>
      <c r="J993">
        <v>112.08336052412704</v>
      </c>
      <c r="K993">
        <v>5</v>
      </c>
      <c r="L993">
        <v>1</v>
      </c>
      <c r="M993">
        <v>2</v>
      </c>
      <c r="N993">
        <v>1</v>
      </c>
      <c r="O993">
        <v>2</v>
      </c>
      <c r="P993">
        <v>1</v>
      </c>
      <c r="Q993" s="2">
        <f>IF(COUNTBLANK(Table2[[#This Row],[P1]:[P16]])&gt;0,"",(SUM(Table2[[#This Row],[P1]:[P7]]))*(Table2[[#This Row],[P8]]/10+Table2[[#This Row],[P9]]/1000+Table2[[#This Row],[P10]]/100000)+(PRODUCT(Table2[[#This Row],[P11]:[P16]])))</f>
        <v>21.181445817222361</v>
      </c>
      <c r="R993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-5.5711305553325001</v>
      </c>
    </row>
    <row r="994" spans="1:18" x14ac:dyDescent="0.3">
      <c r="A994">
        <v>0.42981072121058789</v>
      </c>
      <c r="B994">
        <v>-3.0902323061678136</v>
      </c>
      <c r="C994">
        <v>3.0902323061678136</v>
      </c>
      <c r="D994">
        <v>0.33333333333333337</v>
      </c>
      <c r="E994">
        <v>0</v>
      </c>
      <c r="F994">
        <v>0.33333333333333337</v>
      </c>
      <c r="G994">
        <v>0</v>
      </c>
      <c r="H994">
        <v>6.4213054774113614</v>
      </c>
      <c r="I994">
        <v>26.827625628449667</v>
      </c>
      <c r="J994">
        <v>112.08336052412704</v>
      </c>
      <c r="K994">
        <v>5</v>
      </c>
      <c r="L994">
        <v>1</v>
      </c>
      <c r="M994">
        <v>2</v>
      </c>
      <c r="N994">
        <v>1</v>
      </c>
      <c r="O994">
        <v>2</v>
      </c>
      <c r="P994">
        <v>1</v>
      </c>
      <c r="Q994" s="2">
        <f>IF(COUNTBLANK(Table2[[#This Row],[P1]:[P16]])&gt;0,"",(SUM(Table2[[#This Row],[P1]:[P7]]))*(Table2[[#This Row],[P8]]/10+Table2[[#This Row],[P9]]/1000+Table2[[#This Row],[P10]]/100000)+(PRODUCT(Table2[[#This Row],[P11]:[P16]])))</f>
        <v>20.734726479239143</v>
      </c>
      <c r="R994" s="2">
        <f>IF(COUNTBLANK(Table2[[#This Row],[P1]:[P16]])&gt;0,"",(Table2[[#This Row],[P1]]^2+(Table2[[#This Row],[P2]]*Table2[[#This Row],[P3]])+EXP(Table2[[#This Row],[P4]]+Table2[[#This Row],[P5]]+Table2[[#This Row],[P6]]+Table2[[#This Row],[P7]])))</f>
        <v>-7.4170644089610027</v>
      </c>
    </row>
    <row r="995" spans="1:18" x14ac:dyDescent="0.3">
      <c r="A995">
        <v>0.42981072121058789</v>
      </c>
      <c r="B995">
        <v>-3.0902323061678136</v>
      </c>
      <c r="C995">
        <v>3.0902323061678136</v>
      </c>
      <c r="D995">
        <v>0.33333333333333337</v>
      </c>
      <c r="E995">
        <v>0</v>
      </c>
      <c r="F995">
        <v>0.33333333333333337</v>
      </c>
      <c r="G995">
        <v>0.66666666666666663</v>
      </c>
      <c r="H995">
        <v>6.4213054774113614</v>
      </c>
      <c r="I995">
        <v>26.827625628449667</v>
      </c>
      <c r="J995">
        <v>112.08336052412704</v>
      </c>
      <c r="K995">
        <v>5</v>
      </c>
      <c r="L995">
        <v>1</v>
      </c>
      <c r="M995">
        <v>2</v>
      </c>
      <c r="N995">
        <v>1</v>
      </c>
      <c r="O995">
        <v>2</v>
      </c>
      <c r="P995">
        <v>1</v>
      </c>
      <c r="Q995" s="2">
        <f>IF(COUNTBLANK(Table2[[#This Row],[P1]:[P16]])&gt;0,"",(SUM(Table2[[#This Row],[P1]:[P7]]))*(Table2[[#This Row],[P8]]/10+Table2[[#This Row],[P9]]/1000+Table2[[#This Row],[P10]]/100000)+(PRODUCT(Table2[[#This Row],[P11]:[P16]])))</f>
        <v>21.181445817222361</v>
      </c>
      <c r="R995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-5.5711305553325001</v>
      </c>
    </row>
    <row r="996" spans="1:18" x14ac:dyDescent="0.3">
      <c r="A996">
        <v>0.42981072121058789</v>
      </c>
      <c r="B996">
        <v>-3.0902323061678136</v>
      </c>
      <c r="C996">
        <v>3.0902323061678136</v>
      </c>
      <c r="D996">
        <v>0.33333333333333337</v>
      </c>
      <c r="E996">
        <v>0</v>
      </c>
      <c r="F996">
        <v>0.33333333333333337</v>
      </c>
      <c r="G996">
        <v>0.66666666666666663</v>
      </c>
      <c r="H996">
        <v>5.6253921805486176E-3</v>
      </c>
      <c r="I996">
        <v>26.827625628449667</v>
      </c>
      <c r="J996">
        <v>112.08336052412704</v>
      </c>
      <c r="K996">
        <v>5</v>
      </c>
      <c r="L996">
        <v>1</v>
      </c>
      <c r="M996">
        <v>2</v>
      </c>
      <c r="N996">
        <v>1</v>
      </c>
      <c r="O996">
        <v>2</v>
      </c>
      <c r="P996">
        <v>1</v>
      </c>
      <c r="Q996" s="2">
        <f>IF(COUNTBLANK(Table2[[#This Row],[P1]:[P16]])&gt;0,"",(SUM(Table2[[#This Row],[P1]:[P7]]))*(Table2[[#This Row],[P8]]/10+Table2[[#This Row],[P9]]/1000+Table2[[#This Row],[P10]]/100000)+(PRODUCT(Table2[[#This Row],[P11]:[P16]])))</f>
        <v>20.050268997409308</v>
      </c>
      <c r="R996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-5.5711305553325001</v>
      </c>
    </row>
    <row r="997" spans="1:18" x14ac:dyDescent="0.3">
      <c r="A997">
        <v>0.42981072121058789</v>
      </c>
      <c r="B997">
        <v>-3.0902323061678136</v>
      </c>
      <c r="C997">
        <v>3.0902323061678136</v>
      </c>
      <c r="D997">
        <v>0.33333333333333337</v>
      </c>
      <c r="E997">
        <v>0</v>
      </c>
      <c r="F997">
        <v>0.33333333333333337</v>
      </c>
      <c r="G997">
        <v>0.66666666666666663</v>
      </c>
      <c r="H997">
        <v>5.6253921805486176E-3</v>
      </c>
      <c r="I997">
        <v>6.9562702944091605E-4</v>
      </c>
      <c r="J997">
        <v>112.08336052412704</v>
      </c>
      <c r="K997">
        <v>5</v>
      </c>
      <c r="L997">
        <v>1</v>
      </c>
      <c r="M997">
        <v>2</v>
      </c>
      <c r="N997">
        <v>1</v>
      </c>
      <c r="O997">
        <v>2</v>
      </c>
      <c r="P997">
        <v>1</v>
      </c>
      <c r="Q997" s="2">
        <f>IF(COUNTBLANK(Table2[[#This Row],[P1]:[P16]])&gt;0,"",(SUM(Table2[[#This Row],[P1]:[P7]]))*(Table2[[#This Row],[P8]]/10+Table2[[#This Row],[P9]]/1000+Table2[[#This Row],[P10]]/100000)+(PRODUCT(Table2[[#This Row],[P11]:[P16]])))</f>
        <v>20.002969255275637</v>
      </c>
      <c r="R997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-5.5711305553325001</v>
      </c>
    </row>
    <row r="998" spans="1:18" x14ac:dyDescent="0.3">
      <c r="A998">
        <v>0.42981072121058789</v>
      </c>
      <c r="B998">
        <v>-3.0902323061678136</v>
      </c>
      <c r="C998">
        <v>3.0902323061678136</v>
      </c>
      <c r="D998">
        <v>0.33333333333333337</v>
      </c>
      <c r="E998">
        <v>0</v>
      </c>
      <c r="F998">
        <v>0.33333333333333337</v>
      </c>
      <c r="G998">
        <v>0.66666666666666663</v>
      </c>
      <c r="H998">
        <v>5.6253921805486176E-3</v>
      </c>
      <c r="I998">
        <v>6.9562702944091605E-4</v>
      </c>
      <c r="J998">
        <v>8.6020129540835205E-5</v>
      </c>
      <c r="K998">
        <v>5</v>
      </c>
      <c r="L998">
        <v>1</v>
      </c>
      <c r="M998">
        <v>2</v>
      </c>
      <c r="N998">
        <v>1</v>
      </c>
      <c r="O998">
        <v>2</v>
      </c>
      <c r="P998">
        <v>1</v>
      </c>
      <c r="Q998" s="2">
        <f>IF(COUNTBLANK(Table2[[#This Row],[P1]:[P16]])&gt;0,"",(SUM(Table2[[#This Row],[P1]:[P7]]))*(Table2[[#This Row],[P8]]/10+Table2[[#This Row],[P9]]/1000+Table2[[#This Row],[P10]]/100000)+(PRODUCT(Table2[[#This Row],[P11]:[P16]])))</f>
        <v>20.00099306568508</v>
      </c>
      <c r="R998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-5.5711305553325001</v>
      </c>
    </row>
    <row r="999" spans="1:18" x14ac:dyDescent="0.3">
      <c r="A999">
        <v>0.42981072121058789</v>
      </c>
      <c r="B999">
        <v>-3.0902323061678136</v>
      </c>
      <c r="C999">
        <v>3.0902323061678136</v>
      </c>
      <c r="D999">
        <v>0.33333333333333337</v>
      </c>
      <c r="E999">
        <v>0</v>
      </c>
      <c r="F999">
        <v>0.33333333333333337</v>
      </c>
      <c r="G999">
        <v>0.66666666666666663</v>
      </c>
      <c r="H999">
        <v>5.6253921805486176E-3</v>
      </c>
      <c r="I999">
        <v>6.9562702944091605E-4</v>
      </c>
      <c r="J999">
        <v>8.6020129540835205E-5</v>
      </c>
      <c r="K999">
        <v>3</v>
      </c>
      <c r="L999">
        <v>1</v>
      </c>
      <c r="M999">
        <v>2</v>
      </c>
      <c r="N999">
        <v>1</v>
      </c>
      <c r="O999">
        <v>2</v>
      </c>
      <c r="P999">
        <v>1</v>
      </c>
      <c r="Q999" s="2">
        <f>IF(COUNTBLANK(Table2[[#This Row],[P1]:[P16]])&gt;0,"",(SUM(Table2[[#This Row],[P1]:[P7]]))*(Table2[[#This Row],[P8]]/10+Table2[[#This Row],[P9]]/1000+Table2[[#This Row],[P10]]/100000)+(PRODUCT(Table2[[#This Row],[P11]:[P16]])))</f>
        <v>12.000993065685082</v>
      </c>
      <c r="R999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-5.5711305553325001</v>
      </c>
    </row>
    <row r="1000" spans="1:18" x14ac:dyDescent="0.3">
      <c r="A1000">
        <v>0.42981072121058789</v>
      </c>
      <c r="B1000">
        <v>-3.0902323061678136</v>
      </c>
      <c r="C1000">
        <v>3.0902323061678136</v>
      </c>
      <c r="D1000">
        <v>0.33333333333333337</v>
      </c>
      <c r="E1000">
        <v>0</v>
      </c>
      <c r="F1000">
        <v>0.33333333333333337</v>
      </c>
      <c r="G1000">
        <v>0.66666666666666663</v>
      </c>
      <c r="H1000">
        <v>5.6253921805486176E-3</v>
      </c>
      <c r="I1000">
        <v>6.9562702944091605E-4</v>
      </c>
      <c r="J1000">
        <v>8.6020129540835205E-5</v>
      </c>
      <c r="K1000">
        <v>3</v>
      </c>
      <c r="L1000">
        <v>3</v>
      </c>
      <c r="M1000">
        <v>2</v>
      </c>
      <c r="N1000">
        <v>1</v>
      </c>
      <c r="O1000">
        <v>2</v>
      </c>
      <c r="P1000">
        <v>1</v>
      </c>
      <c r="Q1000" s="2">
        <f>IF(COUNTBLANK(Table2[[#This Row],[P1]:[P16]])&gt;0,"",(SUM(Table2[[#This Row],[P1]:[P7]]))*(Table2[[#This Row],[P8]]/10+Table2[[#This Row],[P9]]/1000+Table2[[#This Row],[P10]]/100000)+(PRODUCT(Table2[[#This Row],[P11]:[P16]])))</f>
        <v>36.00099306568508</v>
      </c>
      <c r="R1000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-5.5711305553325001</v>
      </c>
    </row>
    <row r="1001" spans="1:18" x14ac:dyDescent="0.3">
      <c r="A1001">
        <v>0.42981072121058789</v>
      </c>
      <c r="B1001">
        <v>-3.0902323061678136</v>
      </c>
      <c r="C1001">
        <v>3.0902323061678136</v>
      </c>
      <c r="D1001">
        <v>0.33333333333333337</v>
      </c>
      <c r="E1001">
        <v>0</v>
      </c>
      <c r="F1001">
        <v>0.33333333333333337</v>
      </c>
      <c r="G1001">
        <v>0.66666666666666663</v>
      </c>
      <c r="H1001">
        <v>5.6253921805486176E-3</v>
      </c>
      <c r="I1001">
        <v>6.9562702944091605E-4</v>
      </c>
      <c r="J1001">
        <v>8.6020129540835205E-5</v>
      </c>
      <c r="K1001">
        <v>3</v>
      </c>
      <c r="L1001">
        <v>3</v>
      </c>
      <c r="M1001">
        <v>1</v>
      </c>
      <c r="N1001">
        <v>1</v>
      </c>
      <c r="O1001">
        <v>2</v>
      </c>
      <c r="P1001">
        <v>1</v>
      </c>
      <c r="Q1001" s="2">
        <f>IF(COUNTBLANK(Table2[[#This Row],[P1]:[P16]])&gt;0,"",(SUM(Table2[[#This Row],[P1]:[P7]]))*(Table2[[#This Row],[P8]]/10+Table2[[#This Row],[P9]]/1000+Table2[[#This Row],[P10]]/100000)+(PRODUCT(Table2[[#This Row],[P11]:[P16]])))</f>
        <v>18.00099306568508</v>
      </c>
      <c r="R1001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-5.5711305553325001</v>
      </c>
    </row>
    <row r="1002" spans="1:18" x14ac:dyDescent="0.3">
      <c r="A1002">
        <v>0.42981072121058789</v>
      </c>
      <c r="B1002">
        <v>-3.0902323061678136</v>
      </c>
      <c r="C1002">
        <v>3.0902323061678136</v>
      </c>
      <c r="D1002">
        <v>0.33333333333333337</v>
      </c>
      <c r="E1002">
        <v>0</v>
      </c>
      <c r="F1002">
        <v>0.33333333333333337</v>
      </c>
      <c r="G1002">
        <v>0.66666666666666663</v>
      </c>
      <c r="H1002">
        <v>5.6253921805486176E-3</v>
      </c>
      <c r="I1002">
        <v>6.9562702944091605E-4</v>
      </c>
      <c r="J1002">
        <v>8.6020129540835205E-5</v>
      </c>
      <c r="K1002">
        <v>3</v>
      </c>
      <c r="L1002">
        <v>3</v>
      </c>
      <c r="M1002">
        <v>1</v>
      </c>
      <c r="N1002">
        <v>2</v>
      </c>
      <c r="O1002">
        <v>2</v>
      </c>
      <c r="P1002">
        <v>1</v>
      </c>
      <c r="Q1002" s="2">
        <f>IF(COUNTBLANK(Table2[[#This Row],[P1]:[P16]])&gt;0,"",(SUM(Table2[[#This Row],[P1]:[P7]]))*(Table2[[#This Row],[P8]]/10+Table2[[#This Row],[P9]]/1000+Table2[[#This Row],[P10]]/100000)+(PRODUCT(Table2[[#This Row],[P11]:[P16]])))</f>
        <v>36.00099306568508</v>
      </c>
      <c r="R1002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-5.5711305553325001</v>
      </c>
    </row>
    <row r="1003" spans="1:18" x14ac:dyDescent="0.3">
      <c r="A1003">
        <v>0.42981072121058789</v>
      </c>
      <c r="B1003">
        <v>-3.0902323061678136</v>
      </c>
      <c r="C1003">
        <v>3.0902323061678136</v>
      </c>
      <c r="D1003">
        <v>0.33333333333333337</v>
      </c>
      <c r="E1003">
        <v>0</v>
      </c>
      <c r="F1003">
        <v>0.33333333333333337</v>
      </c>
      <c r="G1003">
        <v>0.66666666666666663</v>
      </c>
      <c r="H1003">
        <v>5.6253921805486176E-3</v>
      </c>
      <c r="I1003">
        <v>6.9562702944091605E-4</v>
      </c>
      <c r="J1003">
        <v>8.6020129540835205E-5</v>
      </c>
      <c r="K1003">
        <v>3</v>
      </c>
      <c r="L1003">
        <v>3</v>
      </c>
      <c r="M1003">
        <v>1</v>
      </c>
      <c r="N1003">
        <v>2</v>
      </c>
      <c r="O1003">
        <v>1</v>
      </c>
      <c r="P1003">
        <v>1</v>
      </c>
      <c r="Q1003" s="2">
        <f>IF(COUNTBLANK(Table2[[#This Row],[P1]:[P16]])&gt;0,"",(SUM(Table2[[#This Row],[P1]:[P7]]))*(Table2[[#This Row],[P8]]/10+Table2[[#This Row],[P9]]/1000+Table2[[#This Row],[P10]]/100000)+(PRODUCT(Table2[[#This Row],[P11]:[P16]])))</f>
        <v>18.00099306568508</v>
      </c>
      <c r="R1003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-5.5711305553325001</v>
      </c>
    </row>
    <row r="1004" spans="1:18" x14ac:dyDescent="0.3">
      <c r="A1004">
        <v>0.42981072121058789</v>
      </c>
      <c r="B1004">
        <v>-3.0902323061678136</v>
      </c>
      <c r="C1004">
        <v>3.0902323061678136</v>
      </c>
      <c r="D1004">
        <v>0.33333333333333337</v>
      </c>
      <c r="E1004">
        <v>0</v>
      </c>
      <c r="F1004">
        <v>0.33333333333333337</v>
      </c>
      <c r="G1004">
        <v>0.66666666666666663</v>
      </c>
      <c r="H1004">
        <v>5.6253921805486176E-3</v>
      </c>
      <c r="I1004">
        <v>6.9562702944091605E-4</v>
      </c>
      <c r="J1004">
        <v>8.6020129540835205E-5</v>
      </c>
      <c r="K1004">
        <v>3</v>
      </c>
      <c r="L1004">
        <v>3</v>
      </c>
      <c r="M1004">
        <v>1</v>
      </c>
      <c r="N1004">
        <v>2</v>
      </c>
      <c r="O1004">
        <v>1</v>
      </c>
      <c r="P1004">
        <v>3</v>
      </c>
      <c r="Q1004" s="2">
        <f>IF(COUNTBLANK(Table2[[#This Row],[P1]:[P16]])&gt;0,"",(SUM(Table2[[#This Row],[P1]:[P7]]))*(Table2[[#This Row],[P8]]/10+Table2[[#This Row],[P9]]/1000+Table2[[#This Row],[P10]]/100000)+(PRODUCT(Table2[[#This Row],[P11]:[P16]])))</f>
        <v>54.00099306568508</v>
      </c>
      <c r="R1004" s="2">
        <f>IF(COUNTBLANK(Table2[[#This Row],[P1]:[P16]])&gt;0,"",(Table2[[#This Row],[P1]]^2+(Table2[[#This Row],[P2]]*Table2[[#This Row],[P3]])+EXP(Table2[[#This Row],[P4]]+Table2[[#This Row],[P5]]+Table2[[#This Row],[P6]]+Table2[[#This Row],[P7]])))</f>
        <v>-5.5711305553325001</v>
      </c>
    </row>
    <row r="1005" spans="1:18" x14ac:dyDescent="0.3">
      <c r="A1005">
        <v>-3.0902323061678136</v>
      </c>
      <c r="B1005">
        <v>0.42981072121058789</v>
      </c>
      <c r="C1005">
        <v>3.0902323061678136</v>
      </c>
      <c r="D1005">
        <v>1</v>
      </c>
      <c r="E1005">
        <v>0.66666666666666663</v>
      </c>
      <c r="F1005">
        <v>0</v>
      </c>
      <c r="G1005">
        <v>0</v>
      </c>
      <c r="H1005">
        <v>1.1507093261523842</v>
      </c>
      <c r="I1005">
        <v>26.827625628449667</v>
      </c>
      <c r="J1005">
        <v>112.08336052412704</v>
      </c>
      <c r="K1005">
        <v>1</v>
      </c>
      <c r="L1005">
        <v>3</v>
      </c>
      <c r="M1005">
        <v>2</v>
      </c>
      <c r="N1005">
        <v>2</v>
      </c>
      <c r="O1005">
        <v>2</v>
      </c>
      <c r="P1005">
        <v>1</v>
      </c>
      <c r="Q1005" s="2">
        <f>IF(COUNTBLANK(Table2[[#This Row],[P1]:[P16]])&gt;0,"",(SUM(Table2[[#This Row],[P1]:[P7]]))*(Table2[[#This Row],[P8]]/10+Table2[[#This Row],[P9]]/1000+Table2[[#This Row],[P10]]/100000)+(PRODUCT(Table2[[#This Row],[P11]:[P16]])))</f>
        <v>24.299836921039237</v>
      </c>
      <c r="R1005" s="2">
        <f>IF(COUNTBLANK(Table2[[#This Row],[P1]:[P16]])&gt;0,"",(Table2[[#This Row],[P1]]^2+(Table2[[#This Row],[P2]]*Table2[[#This Row],[P3]])+EXP(Table2[[#This Row],[P4]]+Table2[[#This Row],[P5]]+Table2[[#This Row],[P6]]+Table2[[#This Row],[P7]])))</f>
        <v>16.172240732775517</v>
      </c>
    </row>
    <row r="1006" spans="1:18" x14ac:dyDescent="0.3">
      <c r="A1006">
        <v>0.42981072121058789</v>
      </c>
      <c r="B1006">
        <v>0.42981072121058789</v>
      </c>
      <c r="C1006">
        <v>3.0902323061678136</v>
      </c>
      <c r="D1006">
        <v>1</v>
      </c>
      <c r="E1006">
        <v>0.66666666666666663</v>
      </c>
      <c r="F1006">
        <v>0</v>
      </c>
      <c r="G1006">
        <v>0</v>
      </c>
      <c r="H1006">
        <v>1.1507093261523842</v>
      </c>
      <c r="I1006">
        <v>26.827625628449667</v>
      </c>
      <c r="J1006">
        <v>112.08336052412704</v>
      </c>
      <c r="K1006">
        <v>1</v>
      </c>
      <c r="L1006">
        <v>3</v>
      </c>
      <c r="M1006">
        <v>2</v>
      </c>
      <c r="N1006">
        <v>2</v>
      </c>
      <c r="O1006">
        <v>2</v>
      </c>
      <c r="P1006">
        <v>1</v>
      </c>
      <c r="Q1006" s="2">
        <f>IF(COUNTBLANK(Table2[[#This Row],[P1]:[P16]])&gt;0,"",(SUM(Table2[[#This Row],[P1]:[P7]]))*(Table2[[#This Row],[P8]]/10+Table2[[#This Row],[P9]]/1000+Table2[[#This Row],[P10]]/100000)+(PRODUCT(Table2[[#This Row],[P11]:[P16]])))</f>
        <v>24.803271334096959</v>
      </c>
      <c r="R1006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6.8074422827598404</v>
      </c>
    </row>
    <row r="1007" spans="1:18" x14ac:dyDescent="0.3">
      <c r="A1007">
        <v>0.42981072121058789</v>
      </c>
      <c r="B1007">
        <v>-3.0902323061678136</v>
      </c>
      <c r="C1007">
        <v>3.0902323061678136</v>
      </c>
      <c r="D1007">
        <v>1</v>
      </c>
      <c r="E1007">
        <v>0.66666666666666663</v>
      </c>
      <c r="F1007">
        <v>0</v>
      </c>
      <c r="G1007">
        <v>0</v>
      </c>
      <c r="H1007">
        <v>1.1507093261523842</v>
      </c>
      <c r="I1007">
        <v>26.827625628449667</v>
      </c>
      <c r="J1007">
        <v>112.08336052412704</v>
      </c>
      <c r="K1007">
        <v>1</v>
      </c>
      <c r="L1007">
        <v>3</v>
      </c>
      <c r="M1007">
        <v>2</v>
      </c>
      <c r="N1007">
        <v>2</v>
      </c>
      <c r="O1007">
        <v>2</v>
      </c>
      <c r="P1007">
        <v>1</v>
      </c>
      <c r="Q1007" s="2">
        <f>IF(COUNTBLANK(Table2[[#This Row],[P1]:[P16]])&gt;0,"",(SUM(Table2[[#This Row],[P1]:[P7]]))*(Table2[[#This Row],[P8]]/10+Table2[[#This Row],[P9]]/1000+Table2[[#This Row],[P10]]/100000)+(PRODUCT(Table2[[#This Row],[P11]:[P16]])))</f>
        <v>24.299836921039237</v>
      </c>
      <c r="R1007" s="2">
        <f>IF(COUNTBLANK(Table2[[#This Row],[P1]:[P16]])&gt;0,"",(Table2[[#This Row],[P1]]^2+(Table2[[#This Row],[P2]]*Table2[[#This Row],[P3]])+EXP(Table2[[#This Row],[P4]]+Table2[[#This Row],[P5]]+Table2[[#This Row],[P6]]+Table2[[#This Row],[P7]])))</f>
        <v>-4.0703083995456497</v>
      </c>
    </row>
    <row r="1008" spans="1:18" x14ac:dyDescent="0.3">
      <c r="A1008">
        <v>0.42981072121058789</v>
      </c>
      <c r="B1008">
        <v>-3.0902323061678136</v>
      </c>
      <c r="C1008">
        <v>-0.42981072121058816</v>
      </c>
      <c r="D1008">
        <v>1</v>
      </c>
      <c r="E1008">
        <v>0.66666666666666663</v>
      </c>
      <c r="F1008">
        <v>0</v>
      </c>
      <c r="G1008">
        <v>0</v>
      </c>
      <c r="H1008">
        <v>1.1507093261523842</v>
      </c>
      <c r="I1008">
        <v>26.827625628449667</v>
      </c>
      <c r="J1008">
        <v>112.08336052412704</v>
      </c>
      <c r="K1008">
        <v>1</v>
      </c>
      <c r="L1008">
        <v>3</v>
      </c>
      <c r="M1008">
        <v>2</v>
      </c>
      <c r="N1008">
        <v>2</v>
      </c>
      <c r="O1008">
        <v>2</v>
      </c>
      <c r="P1008">
        <v>1</v>
      </c>
      <c r="Q1008" s="2">
        <f>IF(COUNTBLANK(Table2[[#This Row],[P1]:[P16]])&gt;0,"",(SUM(Table2[[#This Row],[P1]:[P7]]))*(Table2[[#This Row],[P8]]/10+Table2[[#This Row],[P9]]/1000+Table2[[#This Row],[P10]]/100000)+(PRODUCT(Table2[[#This Row],[P11]:[P16]])))</f>
        <v>23.796402507981515</v>
      </c>
      <c r="R1008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6.8074422827598413</v>
      </c>
    </row>
    <row r="1009" spans="1:18" x14ac:dyDescent="0.3">
      <c r="A1009">
        <v>0.42981072121058789</v>
      </c>
      <c r="B1009">
        <v>-3.0902323061678136</v>
      </c>
      <c r="C1009">
        <v>-0.42981072121058816</v>
      </c>
      <c r="D1009">
        <v>0.33333333333333337</v>
      </c>
      <c r="E1009">
        <v>0.66666666666666663</v>
      </c>
      <c r="F1009">
        <v>0</v>
      </c>
      <c r="G1009">
        <v>0</v>
      </c>
      <c r="H1009">
        <v>1.1507093261523842</v>
      </c>
      <c r="I1009">
        <v>26.827625628449667</v>
      </c>
      <c r="J1009">
        <v>112.08336052412704</v>
      </c>
      <c r="K1009">
        <v>1</v>
      </c>
      <c r="L1009">
        <v>3</v>
      </c>
      <c r="M1009">
        <v>2</v>
      </c>
      <c r="N1009">
        <v>2</v>
      </c>
      <c r="O1009">
        <v>2</v>
      </c>
      <c r="P1009">
        <v>1</v>
      </c>
      <c r="Q1009" s="2">
        <f>IF(COUNTBLANK(Table2[[#This Row],[P1]:[P16]])&gt;0,"",(SUM(Table2[[#This Row],[P1]:[P7]]))*(Table2[[#This Row],[P8]]/10+Table2[[#This Row],[P9]]/1000+Table2[[#This Row],[P10]]/100000)+(PRODUCT(Table2[[#This Row],[P11]:[P16]])))</f>
        <v>23.701056246748895</v>
      </c>
      <c r="R1009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4.2312340607488581</v>
      </c>
    </row>
    <row r="1010" spans="1:18" x14ac:dyDescent="0.3">
      <c r="A1010">
        <v>0.42981072121058789</v>
      </c>
      <c r="B1010">
        <v>-3.0902323061678136</v>
      </c>
      <c r="C1010">
        <v>-0.42981072121058816</v>
      </c>
      <c r="D1010">
        <v>0.33333333333333337</v>
      </c>
      <c r="E1010">
        <v>0</v>
      </c>
      <c r="F1010">
        <v>0</v>
      </c>
      <c r="G1010">
        <v>0</v>
      </c>
      <c r="H1010">
        <v>1.1507093261523842</v>
      </c>
      <c r="I1010">
        <v>26.827625628449667</v>
      </c>
      <c r="J1010">
        <v>112.08336052412704</v>
      </c>
      <c r="K1010">
        <v>1</v>
      </c>
      <c r="L1010">
        <v>3</v>
      </c>
      <c r="M1010">
        <v>2</v>
      </c>
      <c r="N1010">
        <v>2</v>
      </c>
      <c r="O1010">
        <v>2</v>
      </c>
      <c r="P1010">
        <v>1</v>
      </c>
      <c r="Q1010" s="2">
        <f>IF(COUNTBLANK(Table2[[#This Row],[P1]:[P16]])&gt;0,"",(SUM(Table2[[#This Row],[P1]:[P7]]))*(Table2[[#This Row],[P8]]/10+Table2[[#This Row],[P9]]/1000+Table2[[#This Row],[P10]]/100000)+(PRODUCT(Table2[[#This Row],[P11]:[P16]])))</f>
        <v>23.605709985516274</v>
      </c>
      <c r="R1010" s="2">
        <f>IF(COUNTBLANK(Table2[[#This Row],[P1]:[P16]])&gt;0,"",(Table2[[#This Row],[P1]]^2+(Table2[[#This Row],[P2]]*Table2[[#This Row],[P3]])+EXP(Table2[[#This Row],[P4]]+Table2[[#This Row],[P5]]+Table2[[#This Row],[P6]]+Table2[[#This Row],[P7]])))</f>
        <v>2.9085646573759023</v>
      </c>
    </row>
    <row r="1011" spans="1:18" x14ac:dyDescent="0.3">
      <c r="A1011">
        <v>0.42981072121058789</v>
      </c>
      <c r="B1011">
        <v>-3.0902323061678136</v>
      </c>
      <c r="C1011">
        <v>-0.42981072121058816</v>
      </c>
      <c r="D1011">
        <v>0.33333333333333337</v>
      </c>
      <c r="E1011">
        <v>0</v>
      </c>
      <c r="F1011">
        <v>0.66666666666666663</v>
      </c>
      <c r="G1011">
        <v>0</v>
      </c>
      <c r="H1011">
        <v>1.1507093261523842</v>
      </c>
      <c r="I1011">
        <v>26.827625628449667</v>
      </c>
      <c r="J1011">
        <v>112.08336052412704</v>
      </c>
      <c r="K1011">
        <v>1</v>
      </c>
      <c r="L1011">
        <v>3</v>
      </c>
      <c r="M1011">
        <v>2</v>
      </c>
      <c r="N1011">
        <v>2</v>
      </c>
      <c r="O1011">
        <v>2</v>
      </c>
      <c r="P1011">
        <v>1</v>
      </c>
      <c r="Q1011" s="2">
        <f>IF(COUNTBLANK(Table2[[#This Row],[P1]:[P16]])&gt;0,"",(SUM(Table2[[#This Row],[P1]:[P7]]))*(Table2[[#This Row],[P8]]/10+Table2[[#This Row],[P9]]/1000+Table2[[#This Row],[P10]]/100000)+(PRODUCT(Table2[[#This Row],[P11]:[P16]])))</f>
        <v>23.701056246748895</v>
      </c>
      <c r="R1011" s="2">
        <f>IF(COUNTBLANK(Table2[[#This Row],[P1]:[P16]])&gt;0,"",(Table2[[#This Row],[P1]]^2+(Table2[[#This Row],[P2]]*Table2[[#This Row],[P3]])+EXP(Table2[[#This Row],[P4]]+Table2[[#This Row],[P5]]+Table2[[#This Row],[P6]]+Table2[[#This Row],[P7]])))</f>
        <v>4.2312340607488581</v>
      </c>
    </row>
    <row r="1012" spans="1:18" x14ac:dyDescent="0.3">
      <c r="A1012">
        <v>0.42981072121058789</v>
      </c>
      <c r="B1012">
        <v>-3.0902323061678136</v>
      </c>
      <c r="C1012">
        <v>-0.42981072121058816</v>
      </c>
      <c r="D1012">
        <v>0.33333333333333337</v>
      </c>
      <c r="E1012">
        <v>0</v>
      </c>
      <c r="F1012">
        <v>0.66666666666666663</v>
      </c>
      <c r="G1012">
        <v>0.66666666666666663</v>
      </c>
      <c r="H1012">
        <v>1.1507093261523842</v>
      </c>
      <c r="I1012">
        <v>26.827625628449667</v>
      </c>
      <c r="J1012">
        <v>112.08336052412704</v>
      </c>
      <c r="K1012">
        <v>1</v>
      </c>
      <c r="L1012">
        <v>3</v>
      </c>
      <c r="M1012">
        <v>2</v>
      </c>
      <c r="N1012">
        <v>2</v>
      </c>
      <c r="O1012">
        <v>2</v>
      </c>
      <c r="P1012">
        <v>1</v>
      </c>
      <c r="Q1012" s="2">
        <f>IF(COUNTBLANK(Table2[[#This Row],[P1]:[P16]])&gt;0,"",(SUM(Table2[[#This Row],[P1]:[P7]]))*(Table2[[#This Row],[P8]]/10+Table2[[#This Row],[P9]]/1000+Table2[[#This Row],[P10]]/100000)+(PRODUCT(Table2[[#This Row],[P11]:[P16]])))</f>
        <v>23.796402507981515</v>
      </c>
      <c r="R1012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6.8074422827598413</v>
      </c>
    </row>
    <row r="1013" spans="1:18" x14ac:dyDescent="0.3">
      <c r="A1013">
        <v>0.42981072121058789</v>
      </c>
      <c r="B1013">
        <v>-3.0902323061678136</v>
      </c>
      <c r="C1013">
        <v>-0.42981072121058816</v>
      </c>
      <c r="D1013">
        <v>0.33333333333333337</v>
      </c>
      <c r="E1013">
        <v>0</v>
      </c>
      <c r="F1013">
        <v>0.66666666666666663</v>
      </c>
      <c r="G1013">
        <v>0.66666666666666663</v>
      </c>
      <c r="H1013">
        <v>1313.5183933451606</v>
      </c>
      <c r="I1013">
        <v>26.827625628449667</v>
      </c>
      <c r="J1013">
        <v>112.08336052412704</v>
      </c>
      <c r="K1013">
        <v>1</v>
      </c>
      <c r="L1013">
        <v>3</v>
      </c>
      <c r="M1013">
        <v>2</v>
      </c>
      <c r="N1013">
        <v>2</v>
      </c>
      <c r="O1013">
        <v>2</v>
      </c>
      <c r="P1013">
        <v>1</v>
      </c>
      <c r="Q1013" s="2">
        <f>IF(COUNTBLANK(Table2[[#This Row],[P1]:[P16]])&gt;0,"",(SUM(Table2[[#This Row],[P1]:[P7]]))*(Table2[[#This Row],[P8]]/10+Table2[[#This Row],[P9]]/1000+Table2[[#This Row],[P10]]/100000)+(PRODUCT(Table2[[#This Row],[P11]:[P16]])))</f>
        <v>-163.02775162813438</v>
      </c>
      <c r="R1013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6.8074422827598413</v>
      </c>
    </row>
    <row r="1014" spans="1:18" x14ac:dyDescent="0.3">
      <c r="A1014">
        <v>0.42981072121058789</v>
      </c>
      <c r="B1014">
        <v>-3.0902323061678136</v>
      </c>
      <c r="C1014">
        <v>-0.42981072121058816</v>
      </c>
      <c r="D1014">
        <v>0.33333333333333337</v>
      </c>
      <c r="E1014">
        <v>0</v>
      </c>
      <c r="F1014">
        <v>0.66666666666666663</v>
      </c>
      <c r="G1014">
        <v>0.66666666666666663</v>
      </c>
      <c r="H1014">
        <v>1313.5183933451606</v>
      </c>
      <c r="I1014">
        <v>6.9562702944091605E-4</v>
      </c>
      <c r="J1014">
        <v>112.08336052412704</v>
      </c>
      <c r="K1014">
        <v>1</v>
      </c>
      <c r="L1014">
        <v>3</v>
      </c>
      <c r="M1014">
        <v>2</v>
      </c>
      <c r="N1014">
        <v>2</v>
      </c>
      <c r="O1014">
        <v>2</v>
      </c>
      <c r="P1014">
        <v>1</v>
      </c>
      <c r="Q1014" s="2">
        <f>IF(COUNTBLANK(Table2[[#This Row],[P1]:[P16]])&gt;0,"",(SUM(Table2[[#This Row],[P1]:[P7]]))*(Table2[[#This Row],[P8]]/10+Table2[[#This Row],[P9]]/1000+Table2[[#This Row],[P10]]/100000)+(PRODUCT(Table2[[#This Row],[P11]:[P16]])))</f>
        <v>-162.98956173237107</v>
      </c>
      <c r="R1014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6.8074422827598413</v>
      </c>
    </row>
    <row r="1015" spans="1:18" x14ac:dyDescent="0.3">
      <c r="A1015">
        <v>0.42981072121058789</v>
      </c>
      <c r="B1015">
        <v>-3.0902323061678136</v>
      </c>
      <c r="C1015">
        <v>-0.42981072121058816</v>
      </c>
      <c r="D1015">
        <v>0.33333333333333337</v>
      </c>
      <c r="E1015">
        <v>0</v>
      </c>
      <c r="F1015">
        <v>0.66666666666666663</v>
      </c>
      <c r="G1015">
        <v>0.66666666666666663</v>
      </c>
      <c r="H1015">
        <v>1313.5183933451606</v>
      </c>
      <c r="I1015">
        <v>6.9562702944091605E-4</v>
      </c>
      <c r="J1015">
        <v>8.6020129540835205E-5</v>
      </c>
      <c r="K1015">
        <v>1</v>
      </c>
      <c r="L1015">
        <v>3</v>
      </c>
      <c r="M1015">
        <v>2</v>
      </c>
      <c r="N1015">
        <v>2</v>
      </c>
      <c r="O1015">
        <v>2</v>
      </c>
      <c r="P1015">
        <v>1</v>
      </c>
      <c r="Q1015" s="2">
        <f>IF(COUNTBLANK(Table2[[#This Row],[P1]:[P16]])&gt;0,"",(SUM(Table2[[#This Row],[P1]:[P7]]))*(Table2[[#This Row],[P8]]/10+Table2[[#This Row],[P9]]/1000+Table2[[#This Row],[P10]]/100000)+(PRODUCT(Table2[[#This Row],[P11]:[P16]])))</f>
        <v>-162.98796615338765</v>
      </c>
      <c r="R1015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6.8074422827598413</v>
      </c>
    </row>
    <row r="1016" spans="1:18" x14ac:dyDescent="0.3">
      <c r="A1016">
        <v>0.42981072121058789</v>
      </c>
      <c r="B1016">
        <v>-3.0902323061678136</v>
      </c>
      <c r="C1016">
        <v>-0.42981072121058816</v>
      </c>
      <c r="D1016">
        <v>0.33333333333333337</v>
      </c>
      <c r="E1016">
        <v>0</v>
      </c>
      <c r="F1016">
        <v>0.66666666666666663</v>
      </c>
      <c r="G1016">
        <v>0.66666666666666663</v>
      </c>
      <c r="H1016">
        <v>1313.5183933451606</v>
      </c>
      <c r="I1016">
        <v>6.9562702944091605E-4</v>
      </c>
      <c r="J1016">
        <v>8.6020129540835205E-5</v>
      </c>
      <c r="K1016">
        <v>5</v>
      </c>
      <c r="L1016">
        <v>3</v>
      </c>
      <c r="M1016">
        <v>2</v>
      </c>
      <c r="N1016">
        <v>2</v>
      </c>
      <c r="O1016">
        <v>2</v>
      </c>
      <c r="P1016">
        <v>1</v>
      </c>
      <c r="Q1016" s="2">
        <f>IF(COUNTBLANK(Table2[[#This Row],[P1]:[P16]])&gt;0,"",(SUM(Table2[[#This Row],[P1]:[P7]]))*(Table2[[#This Row],[P8]]/10+Table2[[#This Row],[P9]]/1000+Table2[[#This Row],[P10]]/100000)+(PRODUCT(Table2[[#This Row],[P11]:[P16]])))</f>
        <v>-66.987966153387646</v>
      </c>
      <c r="R1016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6.8074422827598413</v>
      </c>
    </row>
    <row r="1017" spans="1:18" x14ac:dyDescent="0.3">
      <c r="A1017">
        <v>0.42981072121058789</v>
      </c>
      <c r="B1017">
        <v>-3.0902323061678136</v>
      </c>
      <c r="C1017">
        <v>-0.42981072121058816</v>
      </c>
      <c r="D1017">
        <v>0.33333333333333337</v>
      </c>
      <c r="E1017">
        <v>0</v>
      </c>
      <c r="F1017">
        <v>0.66666666666666663</v>
      </c>
      <c r="G1017">
        <v>0.66666666666666663</v>
      </c>
      <c r="H1017">
        <v>1313.5183933451606</v>
      </c>
      <c r="I1017">
        <v>6.9562702944091605E-4</v>
      </c>
      <c r="J1017">
        <v>8.6020129540835205E-5</v>
      </c>
      <c r="K1017">
        <v>5</v>
      </c>
      <c r="L1017">
        <v>2</v>
      </c>
      <c r="M1017">
        <v>2</v>
      </c>
      <c r="N1017">
        <v>2</v>
      </c>
      <c r="O1017">
        <v>2</v>
      </c>
      <c r="P1017">
        <v>1</v>
      </c>
      <c r="Q1017" s="2">
        <f>IF(COUNTBLANK(Table2[[#This Row],[P1]:[P16]])&gt;0,"",(SUM(Table2[[#This Row],[P1]:[P7]]))*(Table2[[#This Row],[P8]]/10+Table2[[#This Row],[P9]]/1000+Table2[[#This Row],[P10]]/100000)+(PRODUCT(Table2[[#This Row],[P11]:[P16]])))</f>
        <v>-106.98796615338765</v>
      </c>
      <c r="R1017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6.8074422827598413</v>
      </c>
    </row>
    <row r="1018" spans="1:18" x14ac:dyDescent="0.3">
      <c r="A1018">
        <v>0.42981072121058789</v>
      </c>
      <c r="B1018">
        <v>-3.0902323061678136</v>
      </c>
      <c r="C1018">
        <v>-0.42981072121058816</v>
      </c>
      <c r="D1018">
        <v>0.33333333333333337</v>
      </c>
      <c r="E1018">
        <v>0</v>
      </c>
      <c r="F1018">
        <v>0.66666666666666663</v>
      </c>
      <c r="G1018">
        <v>0.66666666666666663</v>
      </c>
      <c r="H1018">
        <v>1313.5183933451606</v>
      </c>
      <c r="I1018">
        <v>6.9562702944091605E-4</v>
      </c>
      <c r="J1018">
        <v>8.6020129540835205E-5</v>
      </c>
      <c r="K1018">
        <v>5</v>
      </c>
      <c r="L1018">
        <v>2</v>
      </c>
      <c r="M1018">
        <v>1</v>
      </c>
      <c r="N1018">
        <v>2</v>
      </c>
      <c r="O1018">
        <v>2</v>
      </c>
      <c r="P1018">
        <v>1</v>
      </c>
      <c r="Q1018" s="2">
        <f>IF(COUNTBLANK(Table2[[#This Row],[P1]:[P16]])&gt;0,"",(SUM(Table2[[#This Row],[P1]:[P7]]))*(Table2[[#This Row],[P8]]/10+Table2[[#This Row],[P9]]/1000+Table2[[#This Row],[P10]]/100000)+(PRODUCT(Table2[[#This Row],[P11]:[P16]])))</f>
        <v>-146.98796615338765</v>
      </c>
      <c r="R1018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6.8074422827598413</v>
      </c>
    </row>
    <row r="1019" spans="1:18" x14ac:dyDescent="0.3">
      <c r="A1019">
        <v>0.42981072121058789</v>
      </c>
      <c r="B1019">
        <v>-3.0902323061678136</v>
      </c>
      <c r="C1019">
        <v>-0.42981072121058816</v>
      </c>
      <c r="D1019">
        <v>0.33333333333333337</v>
      </c>
      <c r="E1019">
        <v>0</v>
      </c>
      <c r="F1019">
        <v>0.66666666666666663</v>
      </c>
      <c r="G1019">
        <v>0.66666666666666663</v>
      </c>
      <c r="H1019">
        <v>1313.5183933451606</v>
      </c>
      <c r="I1019">
        <v>6.9562702944091605E-4</v>
      </c>
      <c r="J1019">
        <v>8.6020129540835205E-5</v>
      </c>
      <c r="K1019">
        <v>5</v>
      </c>
      <c r="L1019">
        <v>2</v>
      </c>
      <c r="M1019">
        <v>1</v>
      </c>
      <c r="N1019">
        <v>1</v>
      </c>
      <c r="O1019">
        <v>2</v>
      </c>
      <c r="P1019">
        <v>1</v>
      </c>
      <c r="Q1019" s="2">
        <f>IF(COUNTBLANK(Table2[[#This Row],[P1]:[P16]])&gt;0,"",(SUM(Table2[[#This Row],[P1]:[P7]]))*(Table2[[#This Row],[P8]]/10+Table2[[#This Row],[P9]]/1000+Table2[[#This Row],[P10]]/100000)+(PRODUCT(Table2[[#This Row],[P11]:[P16]])))</f>
        <v>-166.98796615338765</v>
      </c>
      <c r="R1019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6.8074422827598413</v>
      </c>
    </row>
    <row r="1020" spans="1:18" x14ac:dyDescent="0.3">
      <c r="A1020">
        <v>0.42981072121058789</v>
      </c>
      <c r="B1020">
        <v>-3.0902323061678136</v>
      </c>
      <c r="C1020">
        <v>-0.42981072121058816</v>
      </c>
      <c r="D1020">
        <v>0.33333333333333337</v>
      </c>
      <c r="E1020">
        <v>0</v>
      </c>
      <c r="F1020">
        <v>0.66666666666666663</v>
      </c>
      <c r="G1020">
        <v>0.66666666666666663</v>
      </c>
      <c r="H1020">
        <v>1313.5183933451606</v>
      </c>
      <c r="I1020">
        <v>6.9562702944091605E-4</v>
      </c>
      <c r="J1020">
        <v>8.6020129540835205E-5</v>
      </c>
      <c r="K1020">
        <v>5</v>
      </c>
      <c r="L1020">
        <v>2</v>
      </c>
      <c r="M1020">
        <v>1</v>
      </c>
      <c r="N1020">
        <v>1</v>
      </c>
      <c r="O1020">
        <v>1</v>
      </c>
      <c r="P1020">
        <v>1</v>
      </c>
      <c r="Q1020" s="2">
        <f>IF(COUNTBLANK(Table2[[#This Row],[P1]:[P16]])&gt;0,"",(SUM(Table2[[#This Row],[P1]:[P7]]))*(Table2[[#This Row],[P8]]/10+Table2[[#This Row],[P9]]/1000+Table2[[#This Row],[P10]]/100000)+(PRODUCT(Table2[[#This Row],[P11]:[P16]])))</f>
        <v>-176.98796615338765</v>
      </c>
      <c r="R1020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6.8074422827598413</v>
      </c>
    </row>
    <row r="1021" spans="1:18" x14ac:dyDescent="0.3">
      <c r="A1021">
        <v>0.42981072121058789</v>
      </c>
      <c r="B1021">
        <v>-3.0902323061678136</v>
      </c>
      <c r="C1021">
        <v>-0.42981072121058816</v>
      </c>
      <c r="D1021">
        <v>0.33333333333333337</v>
      </c>
      <c r="E1021">
        <v>0</v>
      </c>
      <c r="F1021">
        <v>0.66666666666666663</v>
      </c>
      <c r="G1021">
        <v>0.66666666666666663</v>
      </c>
      <c r="H1021">
        <v>1313.5183933451606</v>
      </c>
      <c r="I1021">
        <v>6.9562702944091605E-4</v>
      </c>
      <c r="J1021">
        <v>8.6020129540835205E-5</v>
      </c>
      <c r="K1021">
        <v>5</v>
      </c>
      <c r="L1021">
        <v>2</v>
      </c>
      <c r="M1021">
        <v>1</v>
      </c>
      <c r="N1021">
        <v>1</v>
      </c>
      <c r="O1021">
        <v>1</v>
      </c>
      <c r="P1021">
        <v>3</v>
      </c>
      <c r="Q1021" s="2">
        <f>IF(COUNTBLANK(Table2[[#This Row],[P1]:[P16]])&gt;0,"",(SUM(Table2[[#This Row],[P1]:[P7]]))*(Table2[[#This Row],[P8]]/10+Table2[[#This Row],[P9]]/1000+Table2[[#This Row],[P10]]/100000)+(PRODUCT(Table2[[#This Row],[P11]:[P16]])))</f>
        <v>-156.98796615338765</v>
      </c>
      <c r="R1021" s="2">
        <f>IF(COUNTBLANK(Table2[[#This Row],[P1]:[P16]])&gt;0,"",(Table2[[#This Row],[P1]]^2+(Table2[[#This Row],[P2]]*Table2[[#This Row],[P3]])+EXP(Table2[[#This Row],[P4]]+Table2[[#This Row],[P5]]+Table2[[#This Row],[P6]]+Table2[[#This Row],[P7]])))</f>
        <v>6.8074422827598413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B409F-806B-4310-AD6A-43A3A2E0C800}">
  <dimension ref="A1:M1453"/>
  <sheetViews>
    <sheetView workbookViewId="0">
      <selection activeCell="M4" sqref="M4:N7"/>
    </sheetView>
  </sheetViews>
  <sheetFormatPr defaultRowHeight="14.4" x14ac:dyDescent="0.3"/>
  <cols>
    <col min="11" max="11" width="13.6640625" style="2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s="1" t="s">
        <v>6</v>
      </c>
    </row>
    <row r="2" spans="1:13" x14ac:dyDescent="0.3">
      <c r="A2">
        <v>0.34802929647173764</v>
      </c>
      <c r="B2">
        <v>-0.11395593162130635</v>
      </c>
      <c r="C2">
        <v>0.90605056186875899</v>
      </c>
      <c r="D2">
        <v>0</v>
      </c>
      <c r="E2">
        <v>1</v>
      </c>
      <c r="F2">
        <v>0.54545454545454541</v>
      </c>
      <c r="G2">
        <v>0.36363636363636365</v>
      </c>
      <c r="H2">
        <v>0.44392434565490863</v>
      </c>
      <c r="I2">
        <v>78487.677623776981</v>
      </c>
      <c r="J2">
        <v>1.7988143783146822</v>
      </c>
      <c r="K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-54.857476771390516</v>
      </c>
    </row>
    <row r="3" spans="1:13" x14ac:dyDescent="0.3">
      <c r="A3">
        <v>-1.3301934386134573</v>
      </c>
      <c r="B3">
        <v>-0.11395593162130635</v>
      </c>
      <c r="C3">
        <v>0.90605056186875899</v>
      </c>
      <c r="D3">
        <v>0</v>
      </c>
      <c r="E3">
        <v>1</v>
      </c>
      <c r="F3">
        <v>0.54545454545454541</v>
      </c>
      <c r="G3">
        <v>0.36363636363636365</v>
      </c>
      <c r="H3">
        <v>0.44392434565490863</v>
      </c>
      <c r="I3">
        <v>78487.677623776981</v>
      </c>
      <c r="J3">
        <v>1.7988143783146822</v>
      </c>
      <c r="K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-56.535699506475709</v>
      </c>
    </row>
    <row r="4" spans="1:13" x14ac:dyDescent="0.3">
      <c r="A4">
        <v>-1.3301934386134573</v>
      </c>
      <c r="B4">
        <v>3.0902323061678136</v>
      </c>
      <c r="C4">
        <v>0.90605056186875899</v>
      </c>
      <c r="D4">
        <v>0</v>
      </c>
      <c r="E4">
        <v>1</v>
      </c>
      <c r="F4">
        <v>0.54545454545454541</v>
      </c>
      <c r="G4">
        <v>0.36363636363636365</v>
      </c>
      <c r="H4">
        <v>0.44392434565490863</v>
      </c>
      <c r="I4">
        <v>78487.677623776981</v>
      </c>
      <c r="J4">
        <v>1.7988143783146822</v>
      </c>
      <c r="K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-54.787960467681643</v>
      </c>
      <c r="M4" t="s">
        <v>33</v>
      </c>
    </row>
    <row r="5" spans="1:13" x14ac:dyDescent="0.3">
      <c r="A5">
        <v>-1.3301934386134573</v>
      </c>
      <c r="B5">
        <v>3.0902323061678136</v>
      </c>
      <c r="C5">
        <v>-0.60321805770901837</v>
      </c>
      <c r="D5">
        <v>0</v>
      </c>
      <c r="E5">
        <v>1</v>
      </c>
      <c r="F5">
        <v>0.54545454545454541</v>
      </c>
      <c r="G5">
        <v>0.36363636363636365</v>
      </c>
      <c r="H5">
        <v>0.44392434565490863</v>
      </c>
      <c r="I5">
        <v>78487.677623776981</v>
      </c>
      <c r="J5">
        <v>1.7988143783146822</v>
      </c>
      <c r="K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-55.336785420255381</v>
      </c>
      <c r="M5" t="s">
        <v>34</v>
      </c>
    </row>
    <row r="6" spans="1:13" x14ac:dyDescent="0.3">
      <c r="A6">
        <v>-1.3301934386134573</v>
      </c>
      <c r="B6">
        <v>3.0902323061678136</v>
      </c>
      <c r="C6">
        <v>-0.60321805770901837</v>
      </c>
      <c r="D6">
        <v>0.54545454545454541</v>
      </c>
      <c r="E6">
        <v>1</v>
      </c>
      <c r="F6">
        <v>0.54545454545454541</v>
      </c>
      <c r="G6">
        <v>0.36363636363636365</v>
      </c>
      <c r="H6">
        <v>0.44392434565490863</v>
      </c>
      <c r="I6">
        <v>78487.677623776981</v>
      </c>
      <c r="J6">
        <v>1.7988143783146822</v>
      </c>
      <c r="K6" s="5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-56.062345477680907</v>
      </c>
      <c r="M6" t="s">
        <v>35</v>
      </c>
    </row>
    <row r="7" spans="1:13" x14ac:dyDescent="0.3">
      <c r="A7">
        <v>-1.3301934386134573</v>
      </c>
      <c r="B7">
        <v>3.0902323061678136</v>
      </c>
      <c r="C7">
        <v>-0.60321805770901837</v>
      </c>
      <c r="D7">
        <v>0.54545454545454541</v>
      </c>
      <c r="E7">
        <v>0.45454545454545459</v>
      </c>
      <c r="F7">
        <v>0.54545454545454541</v>
      </c>
      <c r="G7">
        <v>0.36363636363636365</v>
      </c>
      <c r="H7">
        <v>0.44392434565490863</v>
      </c>
      <c r="I7">
        <v>78487.677623776981</v>
      </c>
      <c r="J7">
        <v>1.7988143783146822</v>
      </c>
      <c r="K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-55.336785420255381</v>
      </c>
      <c r="M7" t="s">
        <v>36</v>
      </c>
    </row>
    <row r="8" spans="1:13" x14ac:dyDescent="0.3">
      <c r="A8">
        <v>-1.3301934386134573</v>
      </c>
      <c r="B8">
        <v>3.0902323061678136</v>
      </c>
      <c r="C8">
        <v>-0.60321805770901837</v>
      </c>
      <c r="D8">
        <v>0.54545454545454541</v>
      </c>
      <c r="E8">
        <v>0.45454545454545459</v>
      </c>
      <c r="F8">
        <v>0</v>
      </c>
      <c r="G8">
        <v>0.36363636363636365</v>
      </c>
      <c r="H8">
        <v>0.44392434565490863</v>
      </c>
      <c r="I8">
        <v>78487.677623776981</v>
      </c>
      <c r="J8">
        <v>1.7988143783146822</v>
      </c>
      <c r="K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-57.022366678165099</v>
      </c>
    </row>
    <row r="9" spans="1:13" x14ac:dyDescent="0.3">
      <c r="A9">
        <v>-1.3301934386134573</v>
      </c>
      <c r="B9">
        <v>3.0902323061678136</v>
      </c>
      <c r="C9">
        <v>-0.60321805770901837</v>
      </c>
      <c r="D9">
        <v>0.54545454545454541</v>
      </c>
      <c r="E9">
        <v>0.45454545454545459</v>
      </c>
      <c r="F9">
        <v>0</v>
      </c>
      <c r="G9">
        <v>0.90909090909090906</v>
      </c>
      <c r="H9">
        <v>0.44392434565490863</v>
      </c>
      <c r="I9">
        <v>78487.677623776981</v>
      </c>
      <c r="J9">
        <v>1.7988143783146822</v>
      </c>
      <c r="K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-57.351394709642747</v>
      </c>
    </row>
    <row r="10" spans="1:13" x14ac:dyDescent="0.3">
      <c r="A10">
        <v>-1.3301934386134573</v>
      </c>
      <c r="B10">
        <v>3.0902323061678136</v>
      </c>
      <c r="C10">
        <v>-0.60321805770901837</v>
      </c>
      <c r="D10">
        <v>0.54545454545454541</v>
      </c>
      <c r="E10">
        <v>0.45454545454545459</v>
      </c>
      <c r="F10">
        <v>0</v>
      </c>
      <c r="G10">
        <v>0.90909090909090906</v>
      </c>
      <c r="H10">
        <v>9.0832868538257099</v>
      </c>
      <c r="I10">
        <v>78487.677623776981</v>
      </c>
      <c r="J10">
        <v>1.7988143783146822</v>
      </c>
      <c r="K1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-57.351945040501462</v>
      </c>
    </row>
    <row r="11" spans="1:13" x14ac:dyDescent="0.3">
      <c r="A11">
        <v>-1.3301934386134573</v>
      </c>
      <c r="B11">
        <v>3.0902323061678136</v>
      </c>
      <c r="C11">
        <v>-0.60321805770901837</v>
      </c>
      <c r="D11">
        <v>0.54545454545454541</v>
      </c>
      <c r="E11">
        <v>0.45454545454545459</v>
      </c>
      <c r="F11">
        <v>0</v>
      </c>
      <c r="G11">
        <v>0.90909090909090906</v>
      </c>
      <c r="H11">
        <v>9.0832868538257099</v>
      </c>
      <c r="I11">
        <v>5.2494966989223721</v>
      </c>
      <c r="J11">
        <v>1.7988143783146822</v>
      </c>
      <c r="K1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-14.310629184854289</v>
      </c>
    </row>
    <row r="12" spans="1:13" x14ac:dyDescent="0.3">
      <c r="A12">
        <v>-1.3301934386134573</v>
      </c>
      <c r="B12">
        <v>3.0902323061678136</v>
      </c>
      <c r="C12">
        <v>-0.60321805770901837</v>
      </c>
      <c r="D12">
        <v>0.54545454545454541</v>
      </c>
      <c r="E12">
        <v>0.45454545454545459</v>
      </c>
      <c r="F12">
        <v>0</v>
      </c>
      <c r="G12">
        <v>0.90909090909090906</v>
      </c>
      <c r="H12">
        <v>9.0832868538257099</v>
      </c>
      <c r="I12">
        <v>5.2494966989223721</v>
      </c>
      <c r="J12">
        <v>753.10318288426242</v>
      </c>
      <c r="K1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-5.2550174673876242</v>
      </c>
    </row>
    <row r="13" spans="1:13" x14ac:dyDescent="0.3">
      <c r="A13">
        <v>-3.0902323061678136</v>
      </c>
      <c r="B13">
        <v>0.34802929647173764</v>
      </c>
      <c r="C13">
        <v>0.34802929647173764</v>
      </c>
      <c r="D13">
        <v>0.36363636363636365</v>
      </c>
      <c r="E13">
        <v>0.36363636363636365</v>
      </c>
      <c r="F13">
        <v>0.81818181818181823</v>
      </c>
      <c r="G13">
        <v>0</v>
      </c>
      <c r="H13">
        <v>3.4140929947699528</v>
      </c>
      <c r="I13">
        <v>10.400644702634498</v>
      </c>
      <c r="J13">
        <v>753.10318288426379</v>
      </c>
      <c r="K1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-5.1550669204250692</v>
      </c>
    </row>
    <row r="14" spans="1:13" x14ac:dyDescent="0.3">
      <c r="A14">
        <v>0.11395593162130635</v>
      </c>
      <c r="B14">
        <v>0.34802929647173764</v>
      </c>
      <c r="C14">
        <v>0.34802929647173764</v>
      </c>
      <c r="D14">
        <v>0.36363636363636365</v>
      </c>
      <c r="E14">
        <v>0.36363636363636365</v>
      </c>
      <c r="F14">
        <v>0.81818181818181823</v>
      </c>
      <c r="G14">
        <v>0</v>
      </c>
      <c r="H14">
        <v>3.4140929947699528</v>
      </c>
      <c r="I14">
        <v>10.400644702634498</v>
      </c>
      <c r="J14">
        <v>753.10318288426379</v>
      </c>
      <c r="K1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-2.8247482020329819</v>
      </c>
    </row>
    <row r="15" spans="1:13" x14ac:dyDescent="0.3">
      <c r="A15">
        <v>0.11395593162130635</v>
      </c>
      <c r="B15">
        <v>-1.3301934386134573</v>
      </c>
      <c r="C15">
        <v>0.34802929647173764</v>
      </c>
      <c r="D15">
        <v>0.36363636363636365</v>
      </c>
      <c r="E15">
        <v>0.36363636363636365</v>
      </c>
      <c r="F15">
        <v>0.81818181818181823</v>
      </c>
      <c r="G15">
        <v>0</v>
      </c>
      <c r="H15">
        <v>3.4140929947699528</v>
      </c>
      <c r="I15">
        <v>10.400644702634498</v>
      </c>
      <c r="J15">
        <v>753.10318288426379</v>
      </c>
      <c r="K1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-4.197839530739051</v>
      </c>
    </row>
    <row r="16" spans="1:13" x14ac:dyDescent="0.3">
      <c r="A16">
        <v>0.11395593162130635</v>
      </c>
      <c r="B16">
        <v>-1.3301934386134573</v>
      </c>
      <c r="C16">
        <v>-1.3301934386134573</v>
      </c>
      <c r="D16">
        <v>0.36363636363636365</v>
      </c>
      <c r="E16">
        <v>0.36363636363636365</v>
      </c>
      <c r="F16">
        <v>0.81818181818181823</v>
      </c>
      <c r="G16">
        <v>0</v>
      </c>
      <c r="H16">
        <v>3.4140929947699528</v>
      </c>
      <c r="I16">
        <v>10.400644702634498</v>
      </c>
      <c r="J16">
        <v>753.10318288426379</v>
      </c>
      <c r="K1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-4.197839530739051</v>
      </c>
    </row>
    <row r="17" spans="1:11" x14ac:dyDescent="0.3">
      <c r="A17">
        <v>0.11395593162130635</v>
      </c>
      <c r="B17">
        <v>-1.3301934386134573</v>
      </c>
      <c r="C17">
        <v>-1.3301934386134573</v>
      </c>
      <c r="D17">
        <v>0.90909090909090906</v>
      </c>
      <c r="E17">
        <v>0.36363636363636365</v>
      </c>
      <c r="F17">
        <v>0.81818181818181823</v>
      </c>
      <c r="G17">
        <v>0</v>
      </c>
      <c r="H17">
        <v>3.4140929947699528</v>
      </c>
      <c r="I17">
        <v>10.400644702634498</v>
      </c>
      <c r="J17">
        <v>753.10318288426379</v>
      </c>
      <c r="K1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-4.1356817498547018</v>
      </c>
    </row>
    <row r="18" spans="1:11" x14ac:dyDescent="0.3">
      <c r="A18">
        <v>0.11395593162130635</v>
      </c>
      <c r="B18">
        <v>-1.3301934386134573</v>
      </c>
      <c r="C18">
        <v>-1.3301934386134573</v>
      </c>
      <c r="D18">
        <v>0.90909090909090906</v>
      </c>
      <c r="E18">
        <v>0.90909090909090906</v>
      </c>
      <c r="F18">
        <v>0.81818181818181823</v>
      </c>
      <c r="G18">
        <v>0</v>
      </c>
      <c r="H18">
        <v>3.4140929947699528</v>
      </c>
      <c r="I18">
        <v>10.400644702634498</v>
      </c>
      <c r="J18">
        <v>753.10318288426379</v>
      </c>
      <c r="K1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-4.0735239689703526</v>
      </c>
    </row>
    <row r="19" spans="1:11" x14ac:dyDescent="0.3">
      <c r="A19">
        <v>0.11395593162130635</v>
      </c>
      <c r="B19">
        <v>-1.3301934386134573</v>
      </c>
      <c r="C19">
        <v>-1.3301934386134573</v>
      </c>
      <c r="D19">
        <v>0.90909090909090906</v>
      </c>
      <c r="E19">
        <v>0.90909090909090906</v>
      </c>
      <c r="F19">
        <v>0.27272727272727282</v>
      </c>
      <c r="G19">
        <v>0</v>
      </c>
      <c r="H19">
        <v>3.4140929947699528</v>
      </c>
      <c r="I19">
        <v>10.400644702634498</v>
      </c>
      <c r="J19">
        <v>753.10318288426379</v>
      </c>
      <c r="K1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-3.3479639115448308</v>
      </c>
    </row>
    <row r="20" spans="1:11" x14ac:dyDescent="0.3">
      <c r="A20">
        <v>0.11395593162130635</v>
      </c>
      <c r="B20">
        <v>-1.3301934386134573</v>
      </c>
      <c r="C20">
        <v>-1.3301934386134573</v>
      </c>
      <c r="D20">
        <v>0.90909090909090906</v>
      </c>
      <c r="E20">
        <v>0.90909090909090906</v>
      </c>
      <c r="F20">
        <v>0.27272727272727282</v>
      </c>
      <c r="G20">
        <v>0.54545454545454541</v>
      </c>
      <c r="H20">
        <v>3.4140929947699528</v>
      </c>
      <c r="I20">
        <v>10.400644702634498</v>
      </c>
      <c r="J20">
        <v>753.10318288426379</v>
      </c>
      <c r="K2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-4.0735239689703526</v>
      </c>
    </row>
    <row r="21" spans="1:11" x14ac:dyDescent="0.3">
      <c r="A21">
        <v>0.11395593162130635</v>
      </c>
      <c r="B21">
        <v>-1.3301934386134573</v>
      </c>
      <c r="C21">
        <v>-1.3301934386134573</v>
      </c>
      <c r="D21">
        <v>0.90909090909090906</v>
      </c>
      <c r="E21">
        <v>0.90909090909090906</v>
      </c>
      <c r="F21">
        <v>0.27272727272727282</v>
      </c>
      <c r="G21">
        <v>0.54545454545454541</v>
      </c>
      <c r="H21">
        <v>5.6253921805486176E-3</v>
      </c>
      <c r="I21">
        <v>10.400644702634498</v>
      </c>
      <c r="J21">
        <v>753.10318288426379</v>
      </c>
      <c r="K2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-2.6568867030385519</v>
      </c>
    </row>
    <row r="22" spans="1:11" x14ac:dyDescent="0.3">
      <c r="A22">
        <v>0.11395593162130635</v>
      </c>
      <c r="B22">
        <v>-1.3301934386134573</v>
      </c>
      <c r="C22">
        <v>-1.3301934386134573</v>
      </c>
      <c r="D22">
        <v>0.90909090909090906</v>
      </c>
      <c r="E22">
        <v>0.90909090909090906</v>
      </c>
      <c r="F22">
        <v>0.27272727272727282</v>
      </c>
      <c r="G22">
        <v>0.54545454545454541</v>
      </c>
      <c r="H22">
        <v>5.6253921805486176E-3</v>
      </c>
      <c r="I22">
        <v>6.9562702944091605E-4</v>
      </c>
      <c r="J22">
        <v>753.10318288426379</v>
      </c>
      <c r="K2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34.374529970132869</v>
      </c>
    </row>
    <row r="23" spans="1:11" x14ac:dyDescent="0.3">
      <c r="A23">
        <v>0.11395593162130635</v>
      </c>
      <c r="B23">
        <v>-1.3301934386134573</v>
      </c>
      <c r="C23">
        <v>-1.3301934386134573</v>
      </c>
      <c r="D23">
        <v>0.90909090909090906</v>
      </c>
      <c r="E23">
        <v>0.90909090909090906</v>
      </c>
      <c r="F23">
        <v>0.27272727272727282</v>
      </c>
      <c r="G23">
        <v>0.54545454545454541</v>
      </c>
      <c r="H23">
        <v>5.6253921805486176E-3</v>
      </c>
      <c r="I23">
        <v>6.9562702944091605E-4</v>
      </c>
      <c r="J23">
        <v>1.7988143783146855</v>
      </c>
      <c r="K2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25.318918252666204</v>
      </c>
    </row>
    <row r="24" spans="1:11" x14ac:dyDescent="0.3">
      <c r="A24">
        <v>-3.0902323061678136</v>
      </c>
      <c r="B24">
        <v>-3.0902323061678136</v>
      </c>
      <c r="C24">
        <v>-0.60321805770901882</v>
      </c>
      <c r="D24">
        <v>0.36363636363636365</v>
      </c>
      <c r="E24">
        <v>0.18181818181818182</v>
      </c>
      <c r="F24">
        <v>1</v>
      </c>
      <c r="G24">
        <v>0.72727272727272729</v>
      </c>
      <c r="H24">
        <v>2.1642808529966646</v>
      </c>
      <c r="I24">
        <v>5.2494966989223721</v>
      </c>
      <c r="J24">
        <v>80.811330599451821</v>
      </c>
      <c r="K2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-8.6430423296715926</v>
      </c>
    </row>
    <row r="25" spans="1:11" x14ac:dyDescent="0.3">
      <c r="A25">
        <v>0.11395593162130635</v>
      </c>
      <c r="B25">
        <v>-3.0902323061678136</v>
      </c>
      <c r="C25">
        <v>-0.60321805770901882</v>
      </c>
      <c r="D25">
        <v>0.36363636363636365</v>
      </c>
      <c r="E25">
        <v>0.18181818181818182</v>
      </c>
      <c r="F25">
        <v>1</v>
      </c>
      <c r="G25">
        <v>0.72727272727272729</v>
      </c>
      <c r="H25">
        <v>2.1642808529966646</v>
      </c>
      <c r="I25">
        <v>5.2494966989223721</v>
      </c>
      <c r="J25">
        <v>80.811330599451821</v>
      </c>
      <c r="K2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-6.8953032908775285</v>
      </c>
    </row>
    <row r="26" spans="1:11" x14ac:dyDescent="0.3">
      <c r="A26">
        <v>0.11395593162130635</v>
      </c>
      <c r="B26">
        <v>0.11395593162130635</v>
      </c>
      <c r="C26">
        <v>-0.60321805770901882</v>
      </c>
      <c r="D26">
        <v>0.36363636363636365</v>
      </c>
      <c r="E26">
        <v>0.18181818181818182</v>
      </c>
      <c r="F26">
        <v>1</v>
      </c>
      <c r="G26">
        <v>0.72727272727272729</v>
      </c>
      <c r="H26">
        <v>2.1642808529966646</v>
      </c>
      <c r="I26">
        <v>5.2494966989223721</v>
      </c>
      <c r="J26">
        <v>80.811330599451821</v>
      </c>
      <c r="K2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-3.6911150530884078</v>
      </c>
    </row>
    <row r="27" spans="1:11" x14ac:dyDescent="0.3">
      <c r="A27">
        <v>0.11395593162130635</v>
      </c>
      <c r="B27">
        <v>0.11395593162130635</v>
      </c>
      <c r="C27">
        <v>0.90605056186875854</v>
      </c>
      <c r="D27">
        <v>0.36363636363636365</v>
      </c>
      <c r="E27">
        <v>0.18181818181818182</v>
      </c>
      <c r="F27">
        <v>1</v>
      </c>
      <c r="G27">
        <v>0.72727272727272729</v>
      </c>
      <c r="H27">
        <v>2.1642808529966646</v>
      </c>
      <c r="I27">
        <v>5.2494966989223721</v>
      </c>
      <c r="J27">
        <v>80.811330599451821</v>
      </c>
      <c r="K2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-2.5934651479409334</v>
      </c>
    </row>
    <row r="28" spans="1:11" x14ac:dyDescent="0.3">
      <c r="A28">
        <v>0.11395593162130635</v>
      </c>
      <c r="B28">
        <v>0.11395593162130635</v>
      </c>
      <c r="C28">
        <v>0.90605056186875854</v>
      </c>
      <c r="D28">
        <v>0.90909090909090906</v>
      </c>
      <c r="E28">
        <v>0.18181818181818182</v>
      </c>
      <c r="F28">
        <v>1</v>
      </c>
      <c r="G28">
        <v>0.72727272727272729</v>
      </c>
      <c r="H28">
        <v>2.1642808529966646</v>
      </c>
      <c r="I28">
        <v>5.2494966989223721</v>
      </c>
      <c r="J28">
        <v>80.811330599451821</v>
      </c>
      <c r="K2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-2.5313073670565842</v>
      </c>
    </row>
    <row r="29" spans="1:11" x14ac:dyDescent="0.3">
      <c r="A29">
        <v>0.11395593162130635</v>
      </c>
      <c r="B29">
        <v>0.11395593162130635</v>
      </c>
      <c r="C29">
        <v>0.90605056186875854</v>
      </c>
      <c r="D29">
        <v>0.90909090909090906</v>
      </c>
      <c r="E29">
        <v>0.72727272727272729</v>
      </c>
      <c r="F29">
        <v>1</v>
      </c>
      <c r="G29">
        <v>0.72727272727272729</v>
      </c>
      <c r="H29">
        <v>2.1642808529966646</v>
      </c>
      <c r="I29">
        <v>5.2494966989223721</v>
      </c>
      <c r="J29">
        <v>80.811330599451821</v>
      </c>
      <c r="K2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-2.4691495861722355</v>
      </c>
    </row>
    <row r="30" spans="1:11" x14ac:dyDescent="0.3">
      <c r="A30">
        <v>0.11395593162130635</v>
      </c>
      <c r="B30">
        <v>0.11395593162130635</v>
      </c>
      <c r="C30">
        <v>0.90605056186875854</v>
      </c>
      <c r="D30">
        <v>0.90909090909090906</v>
      </c>
      <c r="E30">
        <v>0.72727272727272729</v>
      </c>
      <c r="F30">
        <v>0.45454545454545459</v>
      </c>
      <c r="G30">
        <v>0.72727272727272729</v>
      </c>
      <c r="H30">
        <v>2.1642808529966646</v>
      </c>
      <c r="I30">
        <v>5.2494966989223721</v>
      </c>
      <c r="J30">
        <v>80.811330599451821</v>
      </c>
      <c r="K3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-2.5313073670565842</v>
      </c>
    </row>
    <row r="31" spans="1:11" x14ac:dyDescent="0.3">
      <c r="A31">
        <v>0.11395593162130635</v>
      </c>
      <c r="B31">
        <v>0.11395593162130635</v>
      </c>
      <c r="C31">
        <v>0.90605056186875854</v>
      </c>
      <c r="D31">
        <v>0.90909090909090906</v>
      </c>
      <c r="E31">
        <v>0.72727272727272729</v>
      </c>
      <c r="F31">
        <v>0.45454545454545459</v>
      </c>
      <c r="G31">
        <v>0.18181818181818188</v>
      </c>
      <c r="H31">
        <v>2.1642808529966646</v>
      </c>
      <c r="I31">
        <v>5.2494966989223721</v>
      </c>
      <c r="J31">
        <v>80.811330599451821</v>
      </c>
      <c r="K3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-3.0255167644395433</v>
      </c>
    </row>
    <row r="32" spans="1:11" x14ac:dyDescent="0.3">
      <c r="A32">
        <v>0.11395593162130635</v>
      </c>
      <c r="B32">
        <v>0.11395593162130635</v>
      </c>
      <c r="C32">
        <v>0.90605056186875854</v>
      </c>
      <c r="D32">
        <v>0.90909090909090906</v>
      </c>
      <c r="E32">
        <v>0.72727272727272729</v>
      </c>
      <c r="F32">
        <v>0.45454545454545459</v>
      </c>
      <c r="G32">
        <v>0.18181818181818188</v>
      </c>
      <c r="H32">
        <v>1313.5183933451606</v>
      </c>
      <c r="I32">
        <v>5.2494966989223721</v>
      </c>
      <c r="J32">
        <v>80.811330599451821</v>
      </c>
      <c r="K3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-28.931082077198074</v>
      </c>
    </row>
    <row r="33" spans="1:11" x14ac:dyDescent="0.3">
      <c r="A33">
        <v>0.11395593162130635</v>
      </c>
      <c r="B33">
        <v>0.11395593162130635</v>
      </c>
      <c r="C33">
        <v>0.90605056186875854</v>
      </c>
      <c r="D33">
        <v>0.90909090909090906</v>
      </c>
      <c r="E33">
        <v>0.72727272727272729</v>
      </c>
      <c r="F33">
        <v>0.45454545454545459</v>
      </c>
      <c r="G33">
        <v>0.18181818181818188</v>
      </c>
      <c r="H33">
        <v>1313.5183933451606</v>
      </c>
      <c r="I33">
        <v>78487.677623776981</v>
      </c>
      <c r="J33">
        <v>80.811330599451821</v>
      </c>
      <c r="K3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-49.445285117029357</v>
      </c>
    </row>
    <row r="34" spans="1:11" x14ac:dyDescent="0.3">
      <c r="A34">
        <v>0.11395593162130635</v>
      </c>
      <c r="B34">
        <v>0.11395593162130635</v>
      </c>
      <c r="C34">
        <v>0.90605056186875854</v>
      </c>
      <c r="D34">
        <v>0.90909090909090906</v>
      </c>
      <c r="E34">
        <v>0.72727272727272729</v>
      </c>
      <c r="F34">
        <v>0.45454545454545459</v>
      </c>
      <c r="G34">
        <v>0.18181818181818188</v>
      </c>
      <c r="H34">
        <v>1313.5183933451606</v>
      </c>
      <c r="I34">
        <v>78487.677623776981</v>
      </c>
      <c r="J34">
        <v>9.8197575390219505E-2</v>
      </c>
      <c r="K3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-59.514621527540527</v>
      </c>
    </row>
    <row r="35" spans="1:11" x14ac:dyDescent="0.3">
      <c r="A35">
        <v>-0.34802929647173764</v>
      </c>
      <c r="B35">
        <v>-0.90605056186875854</v>
      </c>
      <c r="C35">
        <v>0.60321805770901882</v>
      </c>
      <c r="D35">
        <v>0.72727272727272729</v>
      </c>
      <c r="E35">
        <v>0.90909090909090906</v>
      </c>
      <c r="F35">
        <v>0</v>
      </c>
      <c r="G35">
        <v>0.18181818181818182</v>
      </c>
      <c r="H35">
        <v>2.1642808529966646</v>
      </c>
      <c r="I35">
        <v>20.990876467978858</v>
      </c>
      <c r="J35">
        <v>80.811330599451821</v>
      </c>
      <c r="K3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-9.5827383666359829</v>
      </c>
    </row>
    <row r="36" spans="1:11" x14ac:dyDescent="0.3">
      <c r="A36">
        <v>1.3301934386134573</v>
      </c>
      <c r="B36">
        <v>-0.90605056186875854</v>
      </c>
      <c r="C36">
        <v>0.60321805770901882</v>
      </c>
      <c r="D36">
        <v>0.72727272727272729</v>
      </c>
      <c r="E36">
        <v>0.90909090909090906</v>
      </c>
      <c r="F36">
        <v>0</v>
      </c>
      <c r="G36">
        <v>0.18181818181818182</v>
      </c>
      <c r="H36">
        <v>2.1642808529966646</v>
      </c>
      <c r="I36">
        <v>20.990876467978858</v>
      </c>
      <c r="J36">
        <v>80.811330599451821</v>
      </c>
      <c r="K3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-6.8365557092238465</v>
      </c>
    </row>
    <row r="37" spans="1:11" x14ac:dyDescent="0.3">
      <c r="A37">
        <v>1.3301934386134573</v>
      </c>
      <c r="B37">
        <v>0.60321805770901882</v>
      </c>
      <c r="C37">
        <v>0.60321805770901882</v>
      </c>
      <c r="D37">
        <v>0.72727272727272729</v>
      </c>
      <c r="E37">
        <v>0.90909090909090906</v>
      </c>
      <c r="F37">
        <v>0</v>
      </c>
      <c r="G37">
        <v>0.18181818181818182</v>
      </c>
      <c r="H37">
        <v>2.1642808529966646</v>
      </c>
      <c r="I37">
        <v>20.990876467978858</v>
      </c>
      <c r="J37">
        <v>80.811330599451821</v>
      </c>
      <c r="K3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-6.8365557092238465</v>
      </c>
    </row>
    <row r="38" spans="1:11" x14ac:dyDescent="0.3">
      <c r="A38">
        <v>1.3301934386134573</v>
      </c>
      <c r="B38">
        <v>0.60321805770901882</v>
      </c>
      <c r="C38">
        <v>-0.90605056186875854</v>
      </c>
      <c r="D38">
        <v>0.72727272727272729</v>
      </c>
      <c r="E38">
        <v>0.90909090909090906</v>
      </c>
      <c r="F38">
        <v>0</v>
      </c>
      <c r="G38">
        <v>0.18181818181818182</v>
      </c>
      <c r="H38">
        <v>2.1642808529966646</v>
      </c>
      <c r="I38">
        <v>20.990876467978858</v>
      </c>
      <c r="J38">
        <v>80.811330599451821</v>
      </c>
      <c r="K3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-7.1109681855107141</v>
      </c>
    </row>
    <row r="39" spans="1:11" x14ac:dyDescent="0.3">
      <c r="A39">
        <v>1.3301934386134573</v>
      </c>
      <c r="B39">
        <v>0.60321805770901882</v>
      </c>
      <c r="C39">
        <v>-0.90605056186875854</v>
      </c>
      <c r="D39">
        <v>0.18181818181818188</v>
      </c>
      <c r="E39">
        <v>0.90909090909090906</v>
      </c>
      <c r="F39">
        <v>0</v>
      </c>
      <c r="G39">
        <v>0.18181818181818182</v>
      </c>
      <c r="H39">
        <v>2.1642808529966646</v>
      </c>
      <c r="I39">
        <v>20.990876467978858</v>
      </c>
      <c r="J39">
        <v>80.811330599451821</v>
      </c>
      <c r="K3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-7.8365282429362368</v>
      </c>
    </row>
    <row r="40" spans="1:11" x14ac:dyDescent="0.3">
      <c r="A40">
        <v>1.3301934386134573</v>
      </c>
      <c r="B40">
        <v>0.60321805770901882</v>
      </c>
      <c r="C40">
        <v>-0.90605056186875854</v>
      </c>
      <c r="D40">
        <v>0.18181818181818188</v>
      </c>
      <c r="E40">
        <v>0.36363636363636365</v>
      </c>
      <c r="F40">
        <v>0</v>
      </c>
      <c r="G40">
        <v>0.18181818181818182</v>
      </c>
      <c r="H40">
        <v>2.1642808529966646</v>
      </c>
      <c r="I40">
        <v>20.990876467978858</v>
      </c>
      <c r="J40">
        <v>80.811330599451821</v>
      </c>
      <c r="K4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-8.5620883003617596</v>
      </c>
    </row>
    <row r="41" spans="1:11" x14ac:dyDescent="0.3">
      <c r="A41">
        <v>1.3301934386134573</v>
      </c>
      <c r="B41">
        <v>0.60321805770901882</v>
      </c>
      <c r="C41">
        <v>-0.90605056186875854</v>
      </c>
      <c r="D41">
        <v>0.18181818181818188</v>
      </c>
      <c r="E41">
        <v>0.36363636363636365</v>
      </c>
      <c r="F41">
        <v>0.54545454545454541</v>
      </c>
      <c r="G41">
        <v>0.18181818181818182</v>
      </c>
      <c r="H41">
        <v>2.1642808529966646</v>
      </c>
      <c r="I41">
        <v>20.990876467978858</v>
      </c>
      <c r="J41">
        <v>80.811330599451821</v>
      </c>
      <c r="K4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-8.2330602688841132</v>
      </c>
    </row>
    <row r="42" spans="1:11" x14ac:dyDescent="0.3">
      <c r="A42">
        <v>1.3301934386134573</v>
      </c>
      <c r="B42">
        <v>0.60321805770901882</v>
      </c>
      <c r="C42">
        <v>-0.90605056186875854</v>
      </c>
      <c r="D42">
        <v>0.18181818181818188</v>
      </c>
      <c r="E42">
        <v>0.36363636363636365</v>
      </c>
      <c r="F42">
        <v>0.54545454545454541</v>
      </c>
      <c r="G42">
        <v>0.72727272727272729</v>
      </c>
      <c r="H42">
        <v>2.1642808529966646</v>
      </c>
      <c r="I42">
        <v>20.990876467978858</v>
      </c>
      <c r="J42">
        <v>80.811330599451821</v>
      </c>
      <c r="K4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-8.7272696662670715</v>
      </c>
    </row>
    <row r="43" spans="1:11" x14ac:dyDescent="0.3">
      <c r="A43">
        <v>1.3301934386134573</v>
      </c>
      <c r="B43">
        <v>0.60321805770901882</v>
      </c>
      <c r="C43">
        <v>-0.90605056186875854</v>
      </c>
      <c r="D43">
        <v>0.18181818181818188</v>
      </c>
      <c r="E43">
        <v>0.36363636363636365</v>
      </c>
      <c r="F43">
        <v>0.54545454545454541</v>
      </c>
      <c r="G43">
        <v>0.72727272727272729</v>
      </c>
      <c r="H43">
        <v>1313.5183933451606</v>
      </c>
      <c r="I43">
        <v>20.990876467978858</v>
      </c>
      <c r="J43">
        <v>80.811330599451821</v>
      </c>
      <c r="K4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-28.997776570955242</v>
      </c>
    </row>
    <row r="44" spans="1:11" x14ac:dyDescent="0.3">
      <c r="A44">
        <v>1.3301934386134573</v>
      </c>
      <c r="B44">
        <v>0.60321805770901882</v>
      </c>
      <c r="C44">
        <v>-0.90605056186875854</v>
      </c>
      <c r="D44">
        <v>0.18181818181818188</v>
      </c>
      <c r="E44">
        <v>0.36363636363636365</v>
      </c>
      <c r="F44">
        <v>0.54545454545454541</v>
      </c>
      <c r="G44">
        <v>0.72727272727272729</v>
      </c>
      <c r="H44">
        <v>1313.5183933451606</v>
      </c>
      <c r="I44">
        <v>0.1366161219375979</v>
      </c>
      <c r="J44">
        <v>80.811330599451821</v>
      </c>
      <c r="K4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-28.919025068941043</v>
      </c>
    </row>
    <row r="45" spans="1:11" x14ac:dyDescent="0.3">
      <c r="A45">
        <v>1.3301934386134573</v>
      </c>
      <c r="B45">
        <v>0.60321805770901882</v>
      </c>
      <c r="C45">
        <v>-0.90605056186875854</v>
      </c>
      <c r="D45">
        <v>0.18181818181818188</v>
      </c>
      <c r="E45">
        <v>0.36363636363636365</v>
      </c>
      <c r="F45">
        <v>0.54545454545454541</v>
      </c>
      <c r="G45">
        <v>0.72727272727272729</v>
      </c>
      <c r="H45">
        <v>1313.5183933451606</v>
      </c>
      <c r="I45">
        <v>0.1366161219375979</v>
      </c>
      <c r="J45">
        <v>9.8197575390219505E-2</v>
      </c>
      <c r="K4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-38.988361479452216</v>
      </c>
    </row>
    <row r="46" spans="1:11" x14ac:dyDescent="0.3">
      <c r="A46">
        <v>-1.3301934386134573</v>
      </c>
      <c r="B46">
        <v>3.0902323061678136</v>
      </c>
      <c r="C46">
        <v>0.60321805770901882</v>
      </c>
      <c r="D46">
        <v>0.36363636363636365</v>
      </c>
      <c r="E46">
        <v>0.45454545454545453</v>
      </c>
      <c r="F46">
        <v>0.36363636363636365</v>
      </c>
      <c r="G46">
        <v>0.72727272727272729</v>
      </c>
      <c r="H46">
        <v>0.81347822851356066</v>
      </c>
      <c r="I46">
        <v>78487.677623776981</v>
      </c>
      <c r="J46">
        <v>80.811330599451821</v>
      </c>
      <c r="K4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-49.291275841014404</v>
      </c>
    </row>
    <row r="47" spans="1:11" x14ac:dyDescent="0.3">
      <c r="A47">
        <v>0.34802929647173764</v>
      </c>
      <c r="B47">
        <v>3.0902323061678136</v>
      </c>
      <c r="C47">
        <v>0.60321805770901882</v>
      </c>
      <c r="D47">
        <v>0.36363636363636365</v>
      </c>
      <c r="E47">
        <v>0.45454545454545453</v>
      </c>
      <c r="F47">
        <v>0.36363636363636365</v>
      </c>
      <c r="G47">
        <v>0.72727272727272729</v>
      </c>
      <c r="H47">
        <v>0.81347822851356066</v>
      </c>
      <c r="I47">
        <v>78487.677623776981</v>
      </c>
      <c r="J47">
        <v>80.811330599451821</v>
      </c>
      <c r="K4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-47.918184512308336</v>
      </c>
    </row>
    <row r="48" spans="1:11" x14ac:dyDescent="0.3">
      <c r="A48">
        <v>0.34802929647173764</v>
      </c>
      <c r="B48">
        <v>-0.11395593162130635</v>
      </c>
      <c r="C48">
        <v>0.60321805770901882</v>
      </c>
      <c r="D48">
        <v>0.36363636363636365</v>
      </c>
      <c r="E48">
        <v>0.45454545454545453</v>
      </c>
      <c r="F48">
        <v>0.36363636363636365</v>
      </c>
      <c r="G48">
        <v>0.72727272727272729</v>
      </c>
      <c r="H48">
        <v>0.81347822851356066</v>
      </c>
      <c r="I48">
        <v>78487.677623776981</v>
      </c>
      <c r="J48">
        <v>80.811330599451821</v>
      </c>
      <c r="K4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-49.083343871504375</v>
      </c>
    </row>
    <row r="49" spans="1:11" x14ac:dyDescent="0.3">
      <c r="A49">
        <v>0.34802929647173764</v>
      </c>
      <c r="B49">
        <v>-0.11395593162130635</v>
      </c>
      <c r="C49">
        <v>-0.90605056186875854</v>
      </c>
      <c r="D49">
        <v>0.36363636363636365</v>
      </c>
      <c r="E49">
        <v>0.45454545454545453</v>
      </c>
      <c r="F49">
        <v>0.36363636363636365</v>
      </c>
      <c r="G49">
        <v>0.72727272727272729</v>
      </c>
      <c r="H49">
        <v>0.81347822851356066</v>
      </c>
      <c r="I49">
        <v>78487.677623776981</v>
      </c>
      <c r="J49">
        <v>80.811330599451821</v>
      </c>
      <c r="K4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-50.180993776651853</v>
      </c>
    </row>
    <row r="50" spans="1:11" x14ac:dyDescent="0.3">
      <c r="A50">
        <v>0.34802929647173764</v>
      </c>
      <c r="B50">
        <v>-0.11395593162130635</v>
      </c>
      <c r="C50">
        <v>-0.90605056186875854</v>
      </c>
      <c r="D50">
        <v>0.90909090909090906</v>
      </c>
      <c r="E50">
        <v>0.45454545454545453</v>
      </c>
      <c r="F50">
        <v>0.36363636363636365</v>
      </c>
      <c r="G50">
        <v>0.72727272727272729</v>
      </c>
      <c r="H50">
        <v>0.81347822851356066</v>
      </c>
      <c r="I50">
        <v>78487.677623776981</v>
      </c>
      <c r="J50">
        <v>80.811330599451821</v>
      </c>
      <c r="K5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-49.991159614939995</v>
      </c>
    </row>
    <row r="51" spans="1:11" x14ac:dyDescent="0.3">
      <c r="A51">
        <v>0.34802929647173764</v>
      </c>
      <c r="B51">
        <v>-0.11395593162130635</v>
      </c>
      <c r="C51">
        <v>-0.90605056186875854</v>
      </c>
      <c r="D51">
        <v>0.90909090909090906</v>
      </c>
      <c r="E51">
        <v>1</v>
      </c>
      <c r="F51">
        <v>0.36363636363636365</v>
      </c>
      <c r="G51">
        <v>0.72727272727272729</v>
      </c>
      <c r="H51">
        <v>0.81347822851356066</v>
      </c>
      <c r="I51">
        <v>78487.677623776981</v>
      </c>
      <c r="J51">
        <v>80.811330599451821</v>
      </c>
      <c r="K5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-49.801325453228138</v>
      </c>
    </row>
    <row r="52" spans="1:11" x14ac:dyDescent="0.3">
      <c r="A52">
        <v>0.34802929647173764</v>
      </c>
      <c r="B52">
        <v>-0.11395593162130635</v>
      </c>
      <c r="C52">
        <v>-0.90605056186875854</v>
      </c>
      <c r="D52">
        <v>0.90909090909090906</v>
      </c>
      <c r="E52">
        <v>1</v>
      </c>
      <c r="F52">
        <v>0.90909090909090906</v>
      </c>
      <c r="G52">
        <v>0.72727272727272729</v>
      </c>
      <c r="H52">
        <v>0.81347822851356066</v>
      </c>
      <c r="I52">
        <v>78487.677623776981</v>
      </c>
      <c r="J52">
        <v>80.811330599451821</v>
      </c>
      <c r="K5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-49.863483234112486</v>
      </c>
    </row>
    <row r="53" spans="1:11" x14ac:dyDescent="0.3">
      <c r="A53">
        <v>0.34802929647173764</v>
      </c>
      <c r="B53">
        <v>-0.11395593162130635</v>
      </c>
      <c r="C53">
        <v>-0.90605056186875854</v>
      </c>
      <c r="D53">
        <v>0.90909090909090906</v>
      </c>
      <c r="E53">
        <v>1</v>
      </c>
      <c r="F53">
        <v>0.90909090909090906</v>
      </c>
      <c r="G53">
        <v>0.18181818181818188</v>
      </c>
      <c r="H53">
        <v>0.81347822851356066</v>
      </c>
      <c r="I53">
        <v>78487.677623776981</v>
      </c>
      <c r="J53">
        <v>80.811330599451821</v>
      </c>
      <c r="K5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-49.369273836729526</v>
      </c>
    </row>
    <row r="54" spans="1:11" x14ac:dyDescent="0.3">
      <c r="A54">
        <v>0.34802929647173764</v>
      </c>
      <c r="B54">
        <v>-0.11395593162130635</v>
      </c>
      <c r="C54">
        <v>-0.90605056186875854</v>
      </c>
      <c r="D54">
        <v>0.90909090909090906</v>
      </c>
      <c r="E54">
        <v>1</v>
      </c>
      <c r="F54">
        <v>0.90909090909090906</v>
      </c>
      <c r="G54">
        <v>0.18181818181818188</v>
      </c>
      <c r="H54">
        <v>16.644854402003549</v>
      </c>
      <c r="I54">
        <v>78487.677623776981</v>
      </c>
      <c r="J54">
        <v>80.811330599451821</v>
      </c>
      <c r="K5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-49.370282250800599</v>
      </c>
    </row>
    <row r="55" spans="1:11" x14ac:dyDescent="0.3">
      <c r="A55">
        <v>0.34802929647173764</v>
      </c>
      <c r="B55">
        <v>-0.11395593162130635</v>
      </c>
      <c r="C55">
        <v>-0.90605056186875854</v>
      </c>
      <c r="D55">
        <v>0.90909090909090906</v>
      </c>
      <c r="E55">
        <v>1</v>
      </c>
      <c r="F55">
        <v>0.90909090909090906</v>
      </c>
      <c r="G55">
        <v>0.18181818181818188</v>
      </c>
      <c r="H55">
        <v>16.644854402003549</v>
      </c>
      <c r="I55">
        <v>5.2494966989223721</v>
      </c>
      <c r="J55">
        <v>80.811330599451821</v>
      </c>
      <c r="K5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-8.4468807372116483</v>
      </c>
    </row>
    <row r="56" spans="1:11" x14ac:dyDescent="0.3">
      <c r="A56">
        <v>0.34802929647173764</v>
      </c>
      <c r="B56">
        <v>-0.11395593162130635</v>
      </c>
      <c r="C56">
        <v>-0.90605056186875854</v>
      </c>
      <c r="D56">
        <v>0.90909090909090906</v>
      </c>
      <c r="E56">
        <v>1</v>
      </c>
      <c r="F56">
        <v>0.90909090909090906</v>
      </c>
      <c r="G56">
        <v>0.18181818181818188</v>
      </c>
      <c r="H56">
        <v>16.644854402003549</v>
      </c>
      <c r="I56">
        <v>5.2494966989223721</v>
      </c>
      <c r="J56" s="4">
        <v>9.8197575390219505E-2</v>
      </c>
      <c r="K5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-18.51621714772282</v>
      </c>
    </row>
    <row r="57" spans="1:11" x14ac:dyDescent="0.3">
      <c r="A57">
        <v>-0.60321805770901882</v>
      </c>
      <c r="B57">
        <v>0.11395593162130635</v>
      </c>
      <c r="C57">
        <v>-0.11395593162130635</v>
      </c>
      <c r="D57">
        <v>0.54545454545454541</v>
      </c>
      <c r="E57">
        <v>0.45454545454545453</v>
      </c>
      <c r="F57">
        <v>0.45454545454545453</v>
      </c>
      <c r="G57">
        <v>0.18181818181818182</v>
      </c>
      <c r="H57">
        <v>1313.5183933451606</v>
      </c>
      <c r="I57">
        <v>2.6010419391697424</v>
      </c>
      <c r="J57">
        <v>1.7988143783146822</v>
      </c>
      <c r="K5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-35.603661833832177</v>
      </c>
    </row>
    <row r="58" spans="1:11" x14ac:dyDescent="0.3">
      <c r="A58">
        <v>0.90605056186875854</v>
      </c>
      <c r="B58">
        <v>0.11395593162130635</v>
      </c>
      <c r="C58">
        <v>-0.11395593162130635</v>
      </c>
      <c r="D58">
        <v>0.54545454545454541</v>
      </c>
      <c r="E58">
        <v>0.45454545454545453</v>
      </c>
      <c r="F58">
        <v>0.45454545454545453</v>
      </c>
      <c r="G58">
        <v>0.18181818181818182</v>
      </c>
      <c r="H58">
        <v>1313.5183933451606</v>
      </c>
      <c r="I58">
        <v>2.6010419391697424</v>
      </c>
      <c r="J58">
        <v>1.7988143783146822</v>
      </c>
      <c r="K5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-34.094393214254396</v>
      </c>
    </row>
    <row r="59" spans="1:11" x14ac:dyDescent="0.3">
      <c r="A59">
        <v>0.90605056186875854</v>
      </c>
      <c r="B59">
        <v>-3.0902323061678136</v>
      </c>
      <c r="C59">
        <v>-0.11395593162130635</v>
      </c>
      <c r="D59">
        <v>0.54545454545454541</v>
      </c>
      <c r="E59">
        <v>0.45454545454545453</v>
      </c>
      <c r="F59">
        <v>0.45454545454545453</v>
      </c>
      <c r="G59">
        <v>0.18181818181818182</v>
      </c>
      <c r="H59">
        <v>1313.5183933451606</v>
      </c>
      <c r="I59">
        <v>2.6010419391697424</v>
      </c>
      <c r="J59">
        <v>1.7988143783146822</v>
      </c>
      <c r="K5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-35.550842413249448</v>
      </c>
    </row>
    <row r="60" spans="1:11" x14ac:dyDescent="0.3">
      <c r="A60">
        <v>0.90605056186875854</v>
      </c>
      <c r="B60">
        <v>-3.0902323061678136</v>
      </c>
      <c r="C60">
        <v>3.0902323061678136</v>
      </c>
      <c r="D60">
        <v>0.54545454545454541</v>
      </c>
      <c r="E60">
        <v>0.45454545454545453</v>
      </c>
      <c r="F60">
        <v>0.45454545454545453</v>
      </c>
      <c r="G60">
        <v>0.18181818181818182</v>
      </c>
      <c r="H60">
        <v>1313.5183933451606</v>
      </c>
      <c r="I60">
        <v>2.6010419391697424</v>
      </c>
      <c r="J60">
        <v>1.7988143783146822</v>
      </c>
      <c r="K6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-34.968262733651429</v>
      </c>
    </row>
    <row r="61" spans="1:11" x14ac:dyDescent="0.3">
      <c r="A61">
        <v>0.90605056186875854</v>
      </c>
      <c r="B61">
        <v>-3.0902323061678136</v>
      </c>
      <c r="C61">
        <v>3.0902323061678136</v>
      </c>
      <c r="D61">
        <v>0</v>
      </c>
      <c r="E61">
        <v>0.45454545454545453</v>
      </c>
      <c r="F61">
        <v>0.45454545454545453</v>
      </c>
      <c r="G61">
        <v>0.18181818181818182</v>
      </c>
      <c r="H61">
        <v>1313.5183933451606</v>
      </c>
      <c r="I61">
        <v>2.6010419391697424</v>
      </c>
      <c r="J61">
        <v>1.7988143783146822</v>
      </c>
      <c r="K6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-35.462472131034389</v>
      </c>
    </row>
    <row r="62" spans="1:11" x14ac:dyDescent="0.3">
      <c r="A62">
        <v>0.90605056186875854</v>
      </c>
      <c r="B62">
        <v>-3.0902323061678136</v>
      </c>
      <c r="C62">
        <v>3.0902323061678136</v>
      </c>
      <c r="D62">
        <v>0</v>
      </c>
      <c r="E62">
        <v>1</v>
      </c>
      <c r="F62">
        <v>0.45454545454545453</v>
      </c>
      <c r="G62">
        <v>0.18181818181818182</v>
      </c>
      <c r="H62">
        <v>1313.5183933451606</v>
      </c>
      <c r="I62">
        <v>2.6010419391697424</v>
      </c>
      <c r="J62">
        <v>1.7988143783146822</v>
      </c>
      <c r="K6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-34.968262733651429</v>
      </c>
    </row>
    <row r="63" spans="1:11" x14ac:dyDescent="0.3">
      <c r="A63">
        <v>0.90605056186875854</v>
      </c>
      <c r="B63">
        <v>-3.0902323061678136</v>
      </c>
      <c r="C63">
        <v>3.0902323061678136</v>
      </c>
      <c r="D63">
        <v>0</v>
      </c>
      <c r="E63">
        <v>1</v>
      </c>
      <c r="F63">
        <v>1</v>
      </c>
      <c r="G63">
        <v>0.18181818181818182</v>
      </c>
      <c r="H63">
        <v>1313.5183933451606</v>
      </c>
      <c r="I63">
        <v>2.6010419391697424</v>
      </c>
      <c r="J63">
        <v>1.7988143783146822</v>
      </c>
      <c r="K6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-36.653843991561146</v>
      </c>
    </row>
    <row r="64" spans="1:11" x14ac:dyDescent="0.3">
      <c r="A64">
        <v>0.90605056186875854</v>
      </c>
      <c r="B64">
        <v>-3.0902323061678136</v>
      </c>
      <c r="C64">
        <v>3.0902323061678136</v>
      </c>
      <c r="D64">
        <v>0</v>
      </c>
      <c r="E64">
        <v>1</v>
      </c>
      <c r="F64">
        <v>1</v>
      </c>
      <c r="G64">
        <v>0.72727272727272729</v>
      </c>
      <c r="H64">
        <v>1313.5183933451606</v>
      </c>
      <c r="I64">
        <v>2.6010419391697424</v>
      </c>
      <c r="J64">
        <v>1.7988143783146822</v>
      </c>
      <c r="K6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-34.968262733651429</v>
      </c>
    </row>
    <row r="65" spans="1:11" x14ac:dyDescent="0.3">
      <c r="A65">
        <v>0.90605056186875854</v>
      </c>
      <c r="B65">
        <v>-3.0902323061678136</v>
      </c>
      <c r="C65">
        <v>3.0902323061678136</v>
      </c>
      <c r="D65">
        <v>0</v>
      </c>
      <c r="E65">
        <v>1</v>
      </c>
      <c r="F65">
        <v>1</v>
      </c>
      <c r="G65">
        <v>0.72727272727272729</v>
      </c>
      <c r="H65">
        <v>2.1642808529966646</v>
      </c>
      <c r="I65">
        <v>2.6010419391697424</v>
      </c>
      <c r="J65">
        <v>1.7988143783146822</v>
      </c>
      <c r="K6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-6.8628747990111805</v>
      </c>
    </row>
    <row r="66" spans="1:11" x14ac:dyDescent="0.3">
      <c r="A66">
        <v>0.90605056186875854</v>
      </c>
      <c r="B66">
        <v>-3.0902323061678136</v>
      </c>
      <c r="C66">
        <v>3.0902323061678136</v>
      </c>
      <c r="D66">
        <v>0</v>
      </c>
      <c r="E66">
        <v>1</v>
      </c>
      <c r="F66">
        <v>1</v>
      </c>
      <c r="G66">
        <v>0.72727272727272729</v>
      </c>
      <c r="H66">
        <v>2.1642808529966646</v>
      </c>
      <c r="I66">
        <v>399.64646381986319</v>
      </c>
      <c r="J66">
        <v>1.7988143783146822</v>
      </c>
      <c r="K6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-29.035954380187125</v>
      </c>
    </row>
    <row r="67" spans="1:11" x14ac:dyDescent="0.3">
      <c r="A67">
        <v>0.90605056186875854</v>
      </c>
      <c r="B67">
        <v>-3.0902323061678136</v>
      </c>
      <c r="C67">
        <v>3.0902323061678136</v>
      </c>
      <c r="D67">
        <v>0</v>
      </c>
      <c r="E67">
        <v>1</v>
      </c>
      <c r="F67">
        <v>1</v>
      </c>
      <c r="G67">
        <v>0.72727272727272729</v>
      </c>
      <c r="H67">
        <v>2.1642808529966646</v>
      </c>
      <c r="I67">
        <v>399.64646381986319</v>
      </c>
      <c r="J67">
        <v>753.10318288426242</v>
      </c>
      <c r="K6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-19.98034266272046</v>
      </c>
    </row>
    <row r="68" spans="1:11" x14ac:dyDescent="0.3">
      <c r="A68">
        <v>-0.60321805770901882</v>
      </c>
      <c r="B68">
        <v>-3.0902323061678136</v>
      </c>
      <c r="C68">
        <v>-0.11395593162130635</v>
      </c>
      <c r="D68">
        <v>0.63636363636363635</v>
      </c>
      <c r="E68">
        <v>0.54545454545454541</v>
      </c>
      <c r="F68">
        <v>0.18181818181818182</v>
      </c>
      <c r="G68">
        <v>0.27272727272727271</v>
      </c>
      <c r="H68">
        <v>0.81347822851356066</v>
      </c>
      <c r="I68">
        <v>1.2096678609833982</v>
      </c>
      <c r="J68">
        <v>4108.3376233026247</v>
      </c>
      <c r="K6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7.6520584044212923</v>
      </c>
    </row>
    <row r="69" spans="1:11" x14ac:dyDescent="0.3">
      <c r="A69">
        <v>0.90605056186875854</v>
      </c>
      <c r="B69">
        <v>-3.0902323061678136</v>
      </c>
      <c r="C69">
        <v>-0.11395593162130635</v>
      </c>
      <c r="D69">
        <v>0.63636363636363635</v>
      </c>
      <c r="E69">
        <v>0.54545454545454541</v>
      </c>
      <c r="F69">
        <v>0.18181818181818182</v>
      </c>
      <c r="G69">
        <v>0.27272727272727271</v>
      </c>
      <c r="H69">
        <v>0.81347822851356066</v>
      </c>
      <c r="I69">
        <v>1.2096678609833982</v>
      </c>
      <c r="J69">
        <v>4108.3376233026247</v>
      </c>
      <c r="K6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9.4357395002859388</v>
      </c>
    </row>
    <row r="70" spans="1:11" x14ac:dyDescent="0.3">
      <c r="A70">
        <v>0.90605056186875854</v>
      </c>
      <c r="B70">
        <v>0.11395593162130635</v>
      </c>
      <c r="C70">
        <v>-0.11395593162130635</v>
      </c>
      <c r="D70">
        <v>0.63636363636363635</v>
      </c>
      <c r="E70">
        <v>0.54545454545454541</v>
      </c>
      <c r="F70">
        <v>0.18181818181818182</v>
      </c>
      <c r="G70">
        <v>0.27272727272727271</v>
      </c>
      <c r="H70">
        <v>0.81347822851356066</v>
      </c>
      <c r="I70">
        <v>1.2096678609833982</v>
      </c>
      <c r="J70">
        <v>4108.3376233026247</v>
      </c>
      <c r="K7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10.01831917988396</v>
      </c>
    </row>
    <row r="71" spans="1:11" x14ac:dyDescent="0.3">
      <c r="A71">
        <v>0.90605056186875854</v>
      </c>
      <c r="B71">
        <v>0.11395593162130635</v>
      </c>
      <c r="C71">
        <v>3.0902323061678136</v>
      </c>
      <c r="D71">
        <v>0.63636363636363635</v>
      </c>
      <c r="E71">
        <v>0.54545454545454541</v>
      </c>
      <c r="F71">
        <v>0.18181818181818182</v>
      </c>
      <c r="G71">
        <v>0.27272727272727271</v>
      </c>
      <c r="H71">
        <v>0.81347822851356066</v>
      </c>
      <c r="I71">
        <v>1.2096678609833982</v>
      </c>
      <c r="J71">
        <v>4108.3376233026247</v>
      </c>
      <c r="K7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10.892188699280993</v>
      </c>
    </row>
    <row r="72" spans="1:11" x14ac:dyDescent="0.3">
      <c r="A72">
        <v>0.90605056186875854</v>
      </c>
      <c r="B72">
        <v>0.11395593162130635</v>
      </c>
      <c r="C72">
        <v>3.0902323061678136</v>
      </c>
      <c r="D72">
        <v>9.0909090909090939E-2</v>
      </c>
      <c r="E72">
        <v>0.54545454545454541</v>
      </c>
      <c r="F72">
        <v>0.18181818181818182</v>
      </c>
      <c r="G72">
        <v>0.27272727272727271</v>
      </c>
      <c r="H72">
        <v>0.81347822851356066</v>
      </c>
      <c r="I72">
        <v>1.2096678609833982</v>
      </c>
      <c r="J72">
        <v>4108.3376233026247</v>
      </c>
      <c r="K7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10.397979301898033</v>
      </c>
    </row>
    <row r="73" spans="1:11" x14ac:dyDescent="0.3">
      <c r="A73">
        <v>0.90605056186875854</v>
      </c>
      <c r="B73">
        <v>0.11395593162130635</v>
      </c>
      <c r="C73">
        <v>3.0902323061678136</v>
      </c>
      <c r="D73">
        <v>9.0909090909090939E-2</v>
      </c>
      <c r="E73">
        <v>0</v>
      </c>
      <c r="F73">
        <v>0.18181818181818182</v>
      </c>
      <c r="G73">
        <v>0.27272727272727271</v>
      </c>
      <c r="H73">
        <v>0.81347822851356066</v>
      </c>
      <c r="I73">
        <v>1.2096678609833982</v>
      </c>
      <c r="J73">
        <v>4108.3376233026247</v>
      </c>
      <c r="K7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9.9037699045150749</v>
      </c>
    </row>
    <row r="74" spans="1:11" x14ac:dyDescent="0.3">
      <c r="A74">
        <v>0.90605056186875854</v>
      </c>
      <c r="B74">
        <v>0.11395593162130635</v>
      </c>
      <c r="C74">
        <v>3.0902323061678136</v>
      </c>
      <c r="D74">
        <v>9.0909090909090939E-2</v>
      </c>
      <c r="E74">
        <v>0</v>
      </c>
      <c r="F74">
        <v>0.72727272727272729</v>
      </c>
      <c r="G74">
        <v>0.27272727272727271</v>
      </c>
      <c r="H74">
        <v>0.81347822851356066</v>
      </c>
      <c r="I74">
        <v>1.2096678609833982</v>
      </c>
      <c r="J74">
        <v>4108.3376233026247</v>
      </c>
      <c r="K7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9.9659276853994232</v>
      </c>
    </row>
    <row r="75" spans="1:11" x14ac:dyDescent="0.3">
      <c r="A75">
        <v>0.90605056186875854</v>
      </c>
      <c r="B75">
        <v>0.11395593162130635</v>
      </c>
      <c r="C75">
        <v>3.0902323061678136</v>
      </c>
      <c r="D75">
        <v>9.0909090909090939E-2</v>
      </c>
      <c r="E75">
        <v>0</v>
      </c>
      <c r="F75">
        <v>0.72727272727272729</v>
      </c>
      <c r="G75">
        <v>0.81818181818181812</v>
      </c>
      <c r="H75">
        <v>0.81347822851356066</v>
      </c>
      <c r="I75">
        <v>1.2096678609833982</v>
      </c>
      <c r="J75">
        <v>4108.3376233026247</v>
      </c>
      <c r="K7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11.651508943309139</v>
      </c>
    </row>
    <row r="76" spans="1:11" x14ac:dyDescent="0.3">
      <c r="A76">
        <v>0.90605056186875854</v>
      </c>
      <c r="B76">
        <v>0.11395593162130635</v>
      </c>
      <c r="C76">
        <v>3.0902323061678136</v>
      </c>
      <c r="D76">
        <v>9.0909090909090939E-2</v>
      </c>
      <c r="E76">
        <v>0</v>
      </c>
      <c r="F76">
        <v>0.72727272727272729</v>
      </c>
      <c r="G76">
        <v>0.81818181818181812</v>
      </c>
      <c r="H76">
        <v>16.644854402003549</v>
      </c>
      <c r="I76">
        <v>1.2096678609833982</v>
      </c>
      <c r="J76">
        <v>4108.3376233026247</v>
      </c>
      <c r="K7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0.76349367159689896</v>
      </c>
    </row>
    <row r="77" spans="1:11" x14ac:dyDescent="0.3">
      <c r="A77">
        <v>0.90605056186875854</v>
      </c>
      <c r="B77">
        <v>0.11395593162130635</v>
      </c>
      <c r="C77">
        <v>3.0902323061678136</v>
      </c>
      <c r="D77">
        <v>9.0909090909090939E-2</v>
      </c>
      <c r="E77">
        <v>0</v>
      </c>
      <c r="F77">
        <v>0.72727272727272729</v>
      </c>
      <c r="G77">
        <v>0.81818181818181812</v>
      </c>
      <c r="H77">
        <v>16.644854402003549</v>
      </c>
      <c r="I77">
        <v>111.96112195219369</v>
      </c>
      <c r="J77">
        <v>4108.3376233026247</v>
      </c>
      <c r="K7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-9.1089886231352466</v>
      </c>
    </row>
    <row r="78" spans="1:11" x14ac:dyDescent="0.3">
      <c r="A78">
        <v>0.90605056186875854</v>
      </c>
      <c r="B78">
        <v>0.11395593162130635</v>
      </c>
      <c r="C78">
        <v>3.0902323061678136</v>
      </c>
      <c r="D78">
        <v>9.0909090909090939E-2</v>
      </c>
      <c r="E78">
        <v>0</v>
      </c>
      <c r="F78">
        <v>0.72727272727272729</v>
      </c>
      <c r="G78">
        <v>0.81818181818181812</v>
      </c>
      <c r="H78">
        <v>16.644854402003549</v>
      </c>
      <c r="I78">
        <v>111.96112195219369</v>
      </c>
      <c r="J78">
        <v>4.9922305510889817</v>
      </c>
      <c r="K7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-19.178325033646413</v>
      </c>
    </row>
    <row r="79" spans="1:11" x14ac:dyDescent="0.3">
      <c r="A79">
        <v>-0.60321805770901882</v>
      </c>
      <c r="B79">
        <v>-0.60321805770901882</v>
      </c>
      <c r="C79">
        <v>-1.3301934386134573</v>
      </c>
      <c r="D79">
        <v>0.45454545454545453</v>
      </c>
      <c r="E79">
        <v>0.18181818181818182</v>
      </c>
      <c r="F79">
        <v>0.36363636363636365</v>
      </c>
      <c r="G79">
        <v>9.0909090909090912E-2</v>
      </c>
      <c r="H79">
        <v>3.4140929947699528</v>
      </c>
      <c r="I79">
        <v>20.990876467978858</v>
      </c>
      <c r="J79">
        <v>8.6020129540835205E-5</v>
      </c>
      <c r="K7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-30.739472461293726</v>
      </c>
    </row>
    <row r="80" spans="1:11" x14ac:dyDescent="0.3">
      <c r="A80">
        <v>0.90605056186875854</v>
      </c>
      <c r="B80">
        <v>-0.60321805770901882</v>
      </c>
      <c r="C80">
        <v>-1.3301934386134573</v>
      </c>
      <c r="D80">
        <v>0.45454545454545453</v>
      </c>
      <c r="E80">
        <v>0.18181818181818182</v>
      </c>
      <c r="F80">
        <v>0.36363636363636365</v>
      </c>
      <c r="G80">
        <v>9.0909090909090912E-2</v>
      </c>
      <c r="H80">
        <v>3.4140929947699528</v>
      </c>
      <c r="I80">
        <v>20.990876467978858</v>
      </c>
      <c r="J80">
        <v>8.6020129540835205E-5</v>
      </c>
      <c r="K8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-29.779028794289687</v>
      </c>
    </row>
    <row r="81" spans="1:11" x14ac:dyDescent="0.3">
      <c r="A81">
        <v>0.90605056186875854</v>
      </c>
      <c r="B81">
        <v>0.90605056186875854</v>
      </c>
      <c r="C81">
        <v>-1.3301934386134573</v>
      </c>
      <c r="D81">
        <v>0.45454545454545453</v>
      </c>
      <c r="E81">
        <v>0.18181818181818182</v>
      </c>
      <c r="F81">
        <v>0.36363636363636365</v>
      </c>
      <c r="G81">
        <v>9.0909090909090912E-2</v>
      </c>
      <c r="H81">
        <v>3.4140929947699528</v>
      </c>
      <c r="I81">
        <v>20.990876467978858</v>
      </c>
      <c r="J81">
        <v>8.6020129540835205E-5</v>
      </c>
      <c r="K8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-29.230203841715948</v>
      </c>
    </row>
    <row r="82" spans="1:11" x14ac:dyDescent="0.3">
      <c r="A82">
        <v>0.90605056186875854</v>
      </c>
      <c r="B82">
        <v>0.90605056186875854</v>
      </c>
      <c r="C82">
        <v>0.34802929647173764</v>
      </c>
      <c r="D82">
        <v>0.45454545454545453</v>
      </c>
      <c r="E82">
        <v>0.18181818181818182</v>
      </c>
      <c r="F82">
        <v>0.36363636363636365</v>
      </c>
      <c r="G82">
        <v>9.0909090909090912E-2</v>
      </c>
      <c r="H82">
        <v>3.4140929947699528</v>
      </c>
      <c r="I82">
        <v>20.990876467978858</v>
      </c>
      <c r="J82">
        <v>8.6020129540835205E-5</v>
      </c>
      <c r="K8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-29.077638138526385</v>
      </c>
    </row>
    <row r="83" spans="1:11" x14ac:dyDescent="0.3">
      <c r="A83">
        <v>0.90605056186875854</v>
      </c>
      <c r="B83">
        <v>0.90605056186875854</v>
      </c>
      <c r="C83">
        <v>0.34802929647173764</v>
      </c>
      <c r="D83">
        <v>1</v>
      </c>
      <c r="E83">
        <v>0.18181818181818182</v>
      </c>
      <c r="F83">
        <v>0.36363636363636365</v>
      </c>
      <c r="G83">
        <v>9.0909090909090912E-2</v>
      </c>
      <c r="H83">
        <v>3.4140929947699528</v>
      </c>
      <c r="I83">
        <v>20.990876467978858</v>
      </c>
      <c r="J83">
        <v>8.6020129540835205E-5</v>
      </c>
      <c r="K8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-28.583428741143425</v>
      </c>
    </row>
    <row r="84" spans="1:11" x14ac:dyDescent="0.3">
      <c r="A84">
        <v>0.90605056186875854</v>
      </c>
      <c r="B84">
        <v>0.90605056186875854</v>
      </c>
      <c r="C84">
        <v>0.34802929647173764</v>
      </c>
      <c r="D84">
        <v>1</v>
      </c>
      <c r="E84">
        <v>0.72727272727272729</v>
      </c>
      <c r="F84">
        <v>0.36363636363636365</v>
      </c>
      <c r="G84">
        <v>9.0909090909090912E-2</v>
      </c>
      <c r="H84">
        <v>3.4140929947699528</v>
      </c>
      <c r="I84">
        <v>20.990876467978858</v>
      </c>
      <c r="J84">
        <v>8.6020129540835205E-5</v>
      </c>
      <c r="K8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-28.089219343760469</v>
      </c>
    </row>
    <row r="85" spans="1:11" x14ac:dyDescent="0.3">
      <c r="A85">
        <v>0.90605056186875854</v>
      </c>
      <c r="B85">
        <v>0.90605056186875854</v>
      </c>
      <c r="C85">
        <v>0.34802929647173764</v>
      </c>
      <c r="D85">
        <v>1</v>
      </c>
      <c r="E85">
        <v>0.72727272727272729</v>
      </c>
      <c r="F85">
        <v>0.90909090909090906</v>
      </c>
      <c r="G85">
        <v>9.0909090909090912E-2</v>
      </c>
      <c r="H85">
        <v>3.4140929947699528</v>
      </c>
      <c r="I85">
        <v>20.990876467978858</v>
      </c>
      <c r="J85">
        <v>8.6020129540835205E-5</v>
      </c>
      <c r="K8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-27.595009946377509</v>
      </c>
    </row>
    <row r="86" spans="1:11" x14ac:dyDescent="0.3">
      <c r="A86">
        <v>0.90605056186875854</v>
      </c>
      <c r="B86">
        <v>0.90605056186875854</v>
      </c>
      <c r="C86">
        <v>0.34802929647173764</v>
      </c>
      <c r="D86">
        <v>1</v>
      </c>
      <c r="E86">
        <v>0.72727272727272729</v>
      </c>
      <c r="F86">
        <v>0.90909090909090906</v>
      </c>
      <c r="G86">
        <v>0.63636363636363635</v>
      </c>
      <c r="H86">
        <v>3.4140929947699528</v>
      </c>
      <c r="I86">
        <v>20.990876467978858</v>
      </c>
      <c r="J86">
        <v>8.6020129540835205E-5</v>
      </c>
      <c r="K8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-27.405175784665651</v>
      </c>
    </row>
    <row r="87" spans="1:11" x14ac:dyDescent="0.3">
      <c r="A87">
        <v>0.90605056186875854</v>
      </c>
      <c r="B87">
        <v>0.90605056186875854</v>
      </c>
      <c r="C87">
        <v>0.34802929647173764</v>
      </c>
      <c r="D87">
        <v>1</v>
      </c>
      <c r="E87">
        <v>0.72727272727272729</v>
      </c>
      <c r="F87">
        <v>0.90909090909090906</v>
      </c>
      <c r="G87">
        <v>0.63636363636363635</v>
      </c>
      <c r="H87">
        <v>5.6253921805486176E-3</v>
      </c>
      <c r="I87">
        <v>20.990876467978858</v>
      </c>
      <c r="J87">
        <v>8.6020129540835205E-5</v>
      </c>
      <c r="K8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-26.653021123125939</v>
      </c>
    </row>
    <row r="88" spans="1:11" x14ac:dyDescent="0.3">
      <c r="A88">
        <v>0.90605056186875854</v>
      </c>
      <c r="B88">
        <v>0.90605056186875854</v>
      </c>
      <c r="C88">
        <v>0.34802929647173764</v>
      </c>
      <c r="D88">
        <v>1</v>
      </c>
      <c r="E88">
        <v>0.72727272727272729</v>
      </c>
      <c r="F88">
        <v>0.90909090909090906</v>
      </c>
      <c r="G88">
        <v>0.63636363636363635</v>
      </c>
      <c r="H88">
        <v>5.6253921805486176E-3</v>
      </c>
      <c r="I88">
        <v>0.1366161219375979</v>
      </c>
      <c r="J88">
        <v>8.6020129540835205E-5</v>
      </c>
      <c r="K8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-1.6800975820225008</v>
      </c>
    </row>
    <row r="89" spans="1:11" x14ac:dyDescent="0.3">
      <c r="A89">
        <v>0.90605056186875854</v>
      </c>
      <c r="B89">
        <v>0.90605056186875854</v>
      </c>
      <c r="C89">
        <v>0.34802929647173764</v>
      </c>
      <c r="D89">
        <v>1</v>
      </c>
      <c r="E89">
        <v>0.72727272727272729</v>
      </c>
      <c r="F89">
        <v>0.90909090909090906</v>
      </c>
      <c r="G89">
        <v>0.63636363636363635</v>
      </c>
      <c r="H89">
        <v>5.6253921805486176E-3</v>
      </c>
      <c r="I89">
        <v>0.1366161219375979</v>
      </c>
      <c r="J89">
        <v>31.684377196564295</v>
      </c>
      <c r="K8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17.54503184471222</v>
      </c>
    </row>
    <row r="90" spans="1:11" x14ac:dyDescent="0.3">
      <c r="A90">
        <v>0.34802929647173764</v>
      </c>
      <c r="B90">
        <v>-3.0902323061678136</v>
      </c>
      <c r="C90">
        <v>0.11395593162130635</v>
      </c>
      <c r="D90">
        <v>0.90909090909090906</v>
      </c>
      <c r="E90">
        <v>0.27272727272727271</v>
      </c>
      <c r="F90">
        <v>0.90909090909090906</v>
      </c>
      <c r="G90">
        <v>0.36363636363636365</v>
      </c>
      <c r="H90">
        <v>1.3551896492128384</v>
      </c>
      <c r="I90">
        <v>45.134827330833389</v>
      </c>
      <c r="J90">
        <v>4.9922305510889817</v>
      </c>
      <c r="K9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-19.140920009097652</v>
      </c>
    </row>
    <row r="91" spans="1:11" x14ac:dyDescent="0.3">
      <c r="A91">
        <v>-1.3301934386134573</v>
      </c>
      <c r="B91">
        <v>-3.0902323061678136</v>
      </c>
      <c r="C91">
        <v>0.11395593162130635</v>
      </c>
      <c r="D91">
        <v>0.90909090909090906</v>
      </c>
      <c r="E91">
        <v>0.27272727272727271</v>
      </c>
      <c r="F91">
        <v>0.90909090909090906</v>
      </c>
      <c r="G91">
        <v>0.36363636363636365</v>
      </c>
      <c r="H91">
        <v>1.3551896492128384</v>
      </c>
      <c r="I91">
        <v>45.134827330833389</v>
      </c>
      <c r="J91">
        <v>4.9922305510889817</v>
      </c>
      <c r="K9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-21.124274150561973</v>
      </c>
    </row>
    <row r="92" spans="1:11" x14ac:dyDescent="0.3">
      <c r="A92">
        <v>-1.3301934386134573</v>
      </c>
      <c r="B92">
        <v>0.11395593162130635</v>
      </c>
      <c r="C92">
        <v>0.11395593162130635</v>
      </c>
      <c r="D92">
        <v>0.90909090909090906</v>
      </c>
      <c r="E92">
        <v>0.27272727272727271</v>
      </c>
      <c r="F92">
        <v>0.90909090909090906</v>
      </c>
      <c r="G92">
        <v>0.36363636363636365</v>
      </c>
      <c r="H92">
        <v>1.3551896492128384</v>
      </c>
      <c r="I92">
        <v>45.134827330833389</v>
      </c>
      <c r="J92">
        <v>4.9922305510889817</v>
      </c>
      <c r="K9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-18.211375752571861</v>
      </c>
    </row>
    <row r="93" spans="1:11" x14ac:dyDescent="0.3">
      <c r="A93">
        <v>-1.3301934386134573</v>
      </c>
      <c r="B93">
        <v>0.11395593162130635</v>
      </c>
      <c r="C93">
        <v>-3.0902323061678136</v>
      </c>
      <c r="D93">
        <v>0.90909090909090906</v>
      </c>
      <c r="E93">
        <v>0.27272727272727271</v>
      </c>
      <c r="F93">
        <v>0.90909090909090906</v>
      </c>
      <c r="G93">
        <v>0.36363636363636365</v>
      </c>
      <c r="H93">
        <v>1.3551896492128384</v>
      </c>
      <c r="I93">
        <v>45.134827330833389</v>
      </c>
      <c r="J93">
        <v>4.9922305510889817</v>
      </c>
      <c r="K9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-19.376535111767907</v>
      </c>
    </row>
    <row r="94" spans="1:11" x14ac:dyDescent="0.3">
      <c r="A94">
        <v>-1.3301934386134573</v>
      </c>
      <c r="B94">
        <v>0.11395593162130635</v>
      </c>
      <c r="C94">
        <v>-3.0902323061678136</v>
      </c>
      <c r="D94">
        <v>0.36363636363636365</v>
      </c>
      <c r="E94">
        <v>0.27272727272727271</v>
      </c>
      <c r="F94">
        <v>0.90909090909090906</v>
      </c>
      <c r="G94">
        <v>0.36363636363636365</v>
      </c>
      <c r="H94">
        <v>1.3551896492128384</v>
      </c>
      <c r="I94">
        <v>45.134827330833389</v>
      </c>
      <c r="J94">
        <v>4.9922305510889817</v>
      </c>
      <c r="K9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-18.650975054342386</v>
      </c>
    </row>
    <row r="95" spans="1:11" x14ac:dyDescent="0.3">
      <c r="A95">
        <v>-1.3301934386134573</v>
      </c>
      <c r="B95">
        <v>0.11395593162130635</v>
      </c>
      <c r="C95">
        <v>-3.0902323061678136</v>
      </c>
      <c r="D95">
        <v>0.36363636363636365</v>
      </c>
      <c r="E95">
        <v>0.81818181818181812</v>
      </c>
      <c r="F95">
        <v>0.90909090909090906</v>
      </c>
      <c r="G95">
        <v>0.36363636363636365</v>
      </c>
      <c r="H95">
        <v>1.3551896492128384</v>
      </c>
      <c r="I95">
        <v>45.134827330833389</v>
      </c>
      <c r="J95">
        <v>4.9922305510889817</v>
      </c>
      <c r="K9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-19.376535111767907</v>
      </c>
    </row>
    <row r="96" spans="1:11" x14ac:dyDescent="0.3">
      <c r="A96">
        <v>-1.3301934386134573</v>
      </c>
      <c r="B96">
        <v>0.11395593162130635</v>
      </c>
      <c r="C96">
        <v>-3.0902323061678136</v>
      </c>
      <c r="D96">
        <v>0.36363636363636365</v>
      </c>
      <c r="E96">
        <v>0.81818181818181812</v>
      </c>
      <c r="F96">
        <v>0.36363636363636365</v>
      </c>
      <c r="G96">
        <v>0.36363636363636365</v>
      </c>
      <c r="H96">
        <v>1.3551896492128384</v>
      </c>
      <c r="I96">
        <v>45.134827330833389</v>
      </c>
      <c r="J96">
        <v>4.9922305510889817</v>
      </c>
      <c r="K9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-19.438692892652256</v>
      </c>
    </row>
    <row r="97" spans="1:11" x14ac:dyDescent="0.3">
      <c r="A97">
        <v>-1.3301934386134573</v>
      </c>
      <c r="B97">
        <v>0.11395593162130635</v>
      </c>
      <c r="C97">
        <v>-3.0902323061678136</v>
      </c>
      <c r="D97">
        <v>0.36363636363636365</v>
      </c>
      <c r="E97">
        <v>0.81818181818181812</v>
      </c>
      <c r="F97">
        <v>0.36363636363636365</v>
      </c>
      <c r="G97">
        <v>0.90909090909090906</v>
      </c>
      <c r="H97">
        <v>1.3551896492128384</v>
      </c>
      <c r="I97">
        <v>45.134827330833389</v>
      </c>
      <c r="J97">
        <v>4.9922305510889817</v>
      </c>
      <c r="K9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-21.124274150561973</v>
      </c>
    </row>
    <row r="98" spans="1:11" x14ac:dyDescent="0.3">
      <c r="A98">
        <v>-1.3301934386134573</v>
      </c>
      <c r="B98">
        <v>0.11395593162130635</v>
      </c>
      <c r="C98">
        <v>-3.0902323061678136</v>
      </c>
      <c r="D98">
        <v>0.36363636363636365</v>
      </c>
      <c r="E98">
        <v>0.81818181818181812</v>
      </c>
      <c r="F98">
        <v>0.36363636363636365</v>
      </c>
      <c r="G98">
        <v>0.90909090909090906</v>
      </c>
      <c r="H98">
        <v>38.876380348537886</v>
      </c>
      <c r="I98">
        <v>45.134827330833389</v>
      </c>
      <c r="J98">
        <v>4.9922305510889817</v>
      </c>
      <c r="K9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-24.082837219332898</v>
      </c>
    </row>
    <row r="99" spans="1:11" x14ac:dyDescent="0.3">
      <c r="A99">
        <v>-1.3301934386134573</v>
      </c>
      <c r="B99">
        <v>0.11395593162130635</v>
      </c>
      <c r="C99">
        <v>-3.0902323061678136</v>
      </c>
      <c r="D99">
        <v>0.36363636363636365</v>
      </c>
      <c r="E99">
        <v>0.81818181818181812</v>
      </c>
      <c r="F99">
        <v>0.36363636363636365</v>
      </c>
      <c r="G99">
        <v>0.90909090909090906</v>
      </c>
      <c r="H99">
        <v>38.876380348537886</v>
      </c>
      <c r="I99">
        <v>0.48765275911094491</v>
      </c>
      <c r="J99">
        <v>4.9922305510889817</v>
      </c>
      <c r="K9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-20.292348816348316</v>
      </c>
    </row>
    <row r="100" spans="1:11" x14ac:dyDescent="0.3">
      <c r="A100">
        <v>-1.3301934386134573</v>
      </c>
      <c r="B100">
        <v>0.11395593162130635</v>
      </c>
      <c r="C100">
        <v>-3.0902323061678136</v>
      </c>
      <c r="D100">
        <v>0.36363636363636365</v>
      </c>
      <c r="E100">
        <v>0.81818181818181812</v>
      </c>
      <c r="F100">
        <v>0.36363636363636365</v>
      </c>
      <c r="G100">
        <v>0.90909090909090906</v>
      </c>
      <c r="H100">
        <v>38.876380348537886</v>
      </c>
      <c r="I100">
        <v>0.48765275911094491</v>
      </c>
      <c r="J100">
        <v>4108.3376233026247</v>
      </c>
      <c r="K10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-10.223012405837149</v>
      </c>
    </row>
    <row r="101" spans="1:11" x14ac:dyDescent="0.3">
      <c r="A101">
        <v>0.11395593162130635</v>
      </c>
      <c r="B101">
        <v>0.90605056186875899</v>
      </c>
      <c r="C101">
        <v>-0.90605056186875854</v>
      </c>
      <c r="D101">
        <v>0.54545454545454541</v>
      </c>
      <c r="E101">
        <v>0.18181818181818182</v>
      </c>
      <c r="F101">
        <v>0</v>
      </c>
      <c r="G101">
        <v>0.81818181818181823</v>
      </c>
      <c r="H101">
        <v>0.81347822851356066</v>
      </c>
      <c r="I101">
        <v>6.9562702944091605E-4</v>
      </c>
      <c r="J101">
        <v>80.811330599451821</v>
      </c>
      <c r="K10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6.9576454941189789</v>
      </c>
    </row>
    <row r="102" spans="1:11" x14ac:dyDescent="0.3">
      <c r="A102">
        <v>-3.0902323061678136</v>
      </c>
      <c r="B102">
        <v>0.90605056186875899</v>
      </c>
      <c r="C102">
        <v>-0.90605056186875854</v>
      </c>
      <c r="D102">
        <v>0.54545454545454541</v>
      </c>
      <c r="E102">
        <v>0.18181818181818182</v>
      </c>
      <c r="F102">
        <v>0</v>
      </c>
      <c r="G102">
        <v>0.81818181818181823</v>
      </c>
      <c r="H102">
        <v>0.81347822851356066</v>
      </c>
      <c r="I102">
        <v>6.9562702944091605E-4</v>
      </c>
      <c r="J102">
        <v>80.811330599451821</v>
      </c>
      <c r="K10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4.6273267757268917</v>
      </c>
    </row>
    <row r="103" spans="1:11" x14ac:dyDescent="0.3">
      <c r="A103">
        <v>-3.0902323061678136</v>
      </c>
      <c r="B103">
        <v>-0.60321805770901837</v>
      </c>
      <c r="C103">
        <v>-0.90605056186875854</v>
      </c>
      <c r="D103">
        <v>0.54545454545454541</v>
      </c>
      <c r="E103">
        <v>0.18181818181818182</v>
      </c>
      <c r="F103">
        <v>0</v>
      </c>
      <c r="G103">
        <v>0.81818181818181823</v>
      </c>
      <c r="H103">
        <v>0.81347822851356066</v>
      </c>
      <c r="I103">
        <v>6.9562702944091605E-4</v>
      </c>
      <c r="J103">
        <v>80.811330599451821</v>
      </c>
      <c r="K10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4.6273267757268917</v>
      </c>
    </row>
    <row r="104" spans="1:11" x14ac:dyDescent="0.3">
      <c r="A104">
        <v>-3.0902323061678136</v>
      </c>
      <c r="B104">
        <v>-0.60321805770901837</v>
      </c>
      <c r="C104">
        <v>0.60321805770901882</v>
      </c>
      <c r="D104">
        <v>0.54545454545454541</v>
      </c>
      <c r="E104">
        <v>0.18181818181818182</v>
      </c>
      <c r="F104">
        <v>0</v>
      </c>
      <c r="G104">
        <v>0.81818181818181823</v>
      </c>
      <c r="H104">
        <v>0.81347822851356066</v>
      </c>
      <c r="I104">
        <v>6.9562702944091605E-4</v>
      </c>
      <c r="J104">
        <v>80.811330599451821</v>
      </c>
      <c r="K10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5.8621829190178012</v>
      </c>
    </row>
    <row r="105" spans="1:11" x14ac:dyDescent="0.3">
      <c r="A105">
        <v>-3.0902323061678136</v>
      </c>
      <c r="B105">
        <v>-0.60321805770901837</v>
      </c>
      <c r="C105">
        <v>0.60321805770901882</v>
      </c>
      <c r="D105">
        <v>0</v>
      </c>
      <c r="E105">
        <v>0.18181818181818182</v>
      </c>
      <c r="F105">
        <v>0</v>
      </c>
      <c r="G105">
        <v>0.81818181818181823</v>
      </c>
      <c r="H105">
        <v>0.81347822851356066</v>
      </c>
      <c r="I105">
        <v>6.9562702944091605E-4</v>
      </c>
      <c r="J105">
        <v>80.811330599451821</v>
      </c>
      <c r="K10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7.547764176927517</v>
      </c>
    </row>
    <row r="106" spans="1:11" x14ac:dyDescent="0.3">
      <c r="A106">
        <v>-3.0902323061678136</v>
      </c>
      <c r="B106">
        <v>-0.60321805770901837</v>
      </c>
      <c r="C106">
        <v>0.60321805770901882</v>
      </c>
      <c r="D106">
        <v>0</v>
      </c>
      <c r="E106">
        <v>0.72727272727272729</v>
      </c>
      <c r="F106">
        <v>0</v>
      </c>
      <c r="G106">
        <v>0.81818181818181823</v>
      </c>
      <c r="H106">
        <v>0.81347822851356066</v>
      </c>
      <c r="I106">
        <v>6.9562702944091605E-4</v>
      </c>
      <c r="J106">
        <v>80.811330599451821</v>
      </c>
      <c r="K10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5.8621829190178012</v>
      </c>
    </row>
    <row r="107" spans="1:11" x14ac:dyDescent="0.3">
      <c r="A107">
        <v>-3.0902323061678136</v>
      </c>
      <c r="B107">
        <v>-0.60321805770901837</v>
      </c>
      <c r="C107">
        <v>0.60321805770901882</v>
      </c>
      <c r="D107">
        <v>0</v>
      </c>
      <c r="E107">
        <v>0.72727272727272729</v>
      </c>
      <c r="F107">
        <v>0.54545454545454541</v>
      </c>
      <c r="G107">
        <v>0.81818181818181823</v>
      </c>
      <c r="H107">
        <v>0.81347822851356066</v>
      </c>
      <c r="I107">
        <v>6.9562702944091605E-4</v>
      </c>
      <c r="J107">
        <v>80.811330599451821</v>
      </c>
      <c r="K10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5.5331548875401548</v>
      </c>
    </row>
    <row r="108" spans="1:11" x14ac:dyDescent="0.3">
      <c r="A108">
        <v>-3.0902323061678136</v>
      </c>
      <c r="B108">
        <v>-0.60321805770901837</v>
      </c>
      <c r="C108">
        <v>0.60321805770901882</v>
      </c>
      <c r="D108">
        <v>0</v>
      </c>
      <c r="E108">
        <v>0.72727272727272729</v>
      </c>
      <c r="F108">
        <v>0.54545454545454541</v>
      </c>
      <c r="G108">
        <v>0.27272727272727282</v>
      </c>
      <c r="H108">
        <v>0.81347822851356066</v>
      </c>
      <c r="I108">
        <v>6.9562702944091605E-4</v>
      </c>
      <c r="J108">
        <v>80.811330599451821</v>
      </c>
      <c r="K10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5.2041268560625076</v>
      </c>
    </row>
    <row r="109" spans="1:11" x14ac:dyDescent="0.3">
      <c r="A109">
        <v>-3.0902323061678136</v>
      </c>
      <c r="B109">
        <v>-0.60321805770901837</v>
      </c>
      <c r="C109">
        <v>0.60321805770901882</v>
      </c>
      <c r="D109">
        <v>0</v>
      </c>
      <c r="E109">
        <v>0.72727272727272729</v>
      </c>
      <c r="F109">
        <v>0.54545454545454541</v>
      </c>
      <c r="G109">
        <v>0.27272727272727282</v>
      </c>
      <c r="H109">
        <v>16.644854402003549</v>
      </c>
      <c r="I109">
        <v>6.9562702944091605E-4</v>
      </c>
      <c r="J109">
        <v>80.811330599451821</v>
      </c>
      <c r="K10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-9.8844944900269205</v>
      </c>
    </row>
    <row r="110" spans="1:11" x14ac:dyDescent="0.3">
      <c r="A110">
        <v>-3.0902323061678136</v>
      </c>
      <c r="B110">
        <v>-0.60321805770901837</v>
      </c>
      <c r="C110">
        <v>0.60321805770901882</v>
      </c>
      <c r="D110">
        <v>0</v>
      </c>
      <c r="E110">
        <v>0.72727272727272729</v>
      </c>
      <c r="F110">
        <v>0.54545454545454541</v>
      </c>
      <c r="G110">
        <v>0.27272727272727282</v>
      </c>
      <c r="H110">
        <v>16.644854402003549</v>
      </c>
      <c r="I110">
        <v>10.400644702634498</v>
      </c>
      <c r="J110">
        <v>80.811330599451821</v>
      </c>
      <c r="K11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-12.31138291288338</v>
      </c>
    </row>
    <row r="111" spans="1:11" x14ac:dyDescent="0.3">
      <c r="A111">
        <v>-3.0902323061678136</v>
      </c>
      <c r="B111">
        <v>-0.60321805770901837</v>
      </c>
      <c r="C111">
        <v>0.60321805770901882</v>
      </c>
      <c r="D111">
        <v>0</v>
      </c>
      <c r="E111">
        <v>0.72727272727272729</v>
      </c>
      <c r="F111">
        <v>0.54545454545454541</v>
      </c>
      <c r="G111">
        <v>0.27272727272727282</v>
      </c>
      <c r="H111">
        <v>16.644854402003549</v>
      </c>
      <c r="I111">
        <v>10.400644702634498</v>
      </c>
      <c r="J111">
        <v>9.8197575390219505E-2</v>
      </c>
      <c r="K11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-22.380719323394548</v>
      </c>
    </row>
    <row r="112" spans="1:11" x14ac:dyDescent="0.3">
      <c r="A112">
        <v>0.90605056186875899</v>
      </c>
      <c r="B112">
        <v>0.60321805770901882</v>
      </c>
      <c r="C112">
        <v>0.60321805770901882</v>
      </c>
      <c r="D112">
        <v>0.81818181818181823</v>
      </c>
      <c r="E112">
        <v>0.54545454545454541</v>
      </c>
      <c r="F112">
        <v>9.0909090909090912E-2</v>
      </c>
      <c r="G112">
        <v>0.90909090909090906</v>
      </c>
      <c r="H112">
        <v>5.6253921805486176E-3</v>
      </c>
      <c r="I112">
        <v>2.6010419391697424</v>
      </c>
      <c r="J112" s="4">
        <v>4689934.7355809398</v>
      </c>
      <c r="K11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20.089772783759326</v>
      </c>
    </row>
    <row r="113" spans="1:11" x14ac:dyDescent="0.3">
      <c r="A113">
        <v>-0.60321805770901837</v>
      </c>
      <c r="B113">
        <v>0.60321805770901882</v>
      </c>
      <c r="C113">
        <v>0.60321805770901882</v>
      </c>
      <c r="D113">
        <v>0.81818181818181823</v>
      </c>
      <c r="E113">
        <v>0.54545454545454541</v>
      </c>
      <c r="F113">
        <v>9.0909090909090912E-2</v>
      </c>
      <c r="G113">
        <v>0.90909090909090906</v>
      </c>
      <c r="H113">
        <v>5.6253921805486176E-3</v>
      </c>
      <c r="I113">
        <v>2.6010419391697424</v>
      </c>
      <c r="J113" s="4">
        <v>4689934.7355809398</v>
      </c>
      <c r="K11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18.031679211607809</v>
      </c>
    </row>
    <row r="114" spans="1:11" x14ac:dyDescent="0.3">
      <c r="A114">
        <v>-0.60321805770901837</v>
      </c>
      <c r="B114">
        <v>-0.90605056186875854</v>
      </c>
      <c r="C114">
        <v>0.60321805770901882</v>
      </c>
      <c r="D114">
        <v>0.81818181818181823</v>
      </c>
      <c r="E114">
        <v>0.54545454545454541</v>
      </c>
      <c r="F114">
        <v>9.0909090909090912E-2</v>
      </c>
      <c r="G114">
        <v>0.90909090909090906</v>
      </c>
      <c r="H114">
        <v>5.6253921805486176E-3</v>
      </c>
      <c r="I114">
        <v>2.6010419391697424</v>
      </c>
      <c r="J114" s="4">
        <v>4689934.7355809398</v>
      </c>
      <c r="K11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17.894472973464378</v>
      </c>
    </row>
    <row r="115" spans="1:11" x14ac:dyDescent="0.3">
      <c r="A115">
        <v>-0.60321805770901837</v>
      </c>
      <c r="B115">
        <v>-0.90605056186875854</v>
      </c>
      <c r="C115">
        <v>-0.90605056186875854</v>
      </c>
      <c r="D115">
        <v>0.81818181818181823</v>
      </c>
      <c r="E115">
        <v>0.54545454545454541</v>
      </c>
      <c r="F115">
        <v>9.0909090909090912E-2</v>
      </c>
      <c r="G115">
        <v>0.90909090909090906</v>
      </c>
      <c r="H115">
        <v>5.6253921805486176E-3</v>
      </c>
      <c r="I115">
        <v>2.6010419391697424</v>
      </c>
      <c r="J115" s="4">
        <v>4689934.7355809398</v>
      </c>
      <c r="K11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16.522410592030035</v>
      </c>
    </row>
    <row r="116" spans="1:11" x14ac:dyDescent="0.3">
      <c r="A116">
        <v>-0.60321805770901837</v>
      </c>
      <c r="B116">
        <v>-0.90605056186875854</v>
      </c>
      <c r="C116">
        <v>-0.90605056186875854</v>
      </c>
      <c r="D116">
        <v>0.27272727272727282</v>
      </c>
      <c r="E116">
        <v>0.54545454545454541</v>
      </c>
      <c r="F116">
        <v>9.0909090909090912E-2</v>
      </c>
      <c r="G116">
        <v>0.90909090909090906</v>
      </c>
      <c r="H116">
        <v>5.6253921805486176E-3</v>
      </c>
      <c r="I116">
        <v>2.6010419391697424</v>
      </c>
      <c r="J116" s="4">
        <v>4689934.7355809398</v>
      </c>
      <c r="K11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16.851438623507679</v>
      </c>
    </row>
    <row r="117" spans="1:11" x14ac:dyDescent="0.3">
      <c r="A117">
        <v>-0.60321805770901837</v>
      </c>
      <c r="B117">
        <v>-0.90605056186875854</v>
      </c>
      <c r="C117">
        <v>-0.90605056186875854</v>
      </c>
      <c r="D117">
        <v>0.27272727272727282</v>
      </c>
      <c r="E117">
        <v>0</v>
      </c>
      <c r="F117">
        <v>9.0909090909090912E-2</v>
      </c>
      <c r="G117">
        <v>0.90909090909090906</v>
      </c>
      <c r="H117">
        <v>5.6253921805486176E-3</v>
      </c>
      <c r="I117">
        <v>2.6010419391697424</v>
      </c>
      <c r="J117" s="4">
        <v>4689934.7355809398</v>
      </c>
      <c r="K11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17.180466654985327</v>
      </c>
    </row>
    <row r="118" spans="1:11" x14ac:dyDescent="0.3">
      <c r="A118">
        <v>-0.60321805770901837</v>
      </c>
      <c r="B118">
        <v>-0.90605056186875854</v>
      </c>
      <c r="C118">
        <v>-0.90605056186875854</v>
      </c>
      <c r="D118">
        <v>0.27272727272727282</v>
      </c>
      <c r="E118">
        <v>0</v>
      </c>
      <c r="F118">
        <v>0.63636363636363635</v>
      </c>
      <c r="G118">
        <v>0.90909090909090906</v>
      </c>
      <c r="H118">
        <v>5.6253921805486176E-3</v>
      </c>
      <c r="I118">
        <v>2.6010419391697424</v>
      </c>
      <c r="J118" s="4">
        <v>4689934.7355809398</v>
      </c>
      <c r="K11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16.686257257602367</v>
      </c>
    </row>
    <row r="119" spans="1:11" x14ac:dyDescent="0.3">
      <c r="A119">
        <v>-0.60321805770901837</v>
      </c>
      <c r="B119">
        <v>-0.90605056186875854</v>
      </c>
      <c r="C119">
        <v>-0.90605056186875854</v>
      </c>
      <c r="D119">
        <v>0.27272727272727282</v>
      </c>
      <c r="E119">
        <v>0</v>
      </c>
      <c r="F119">
        <v>0.63636363636363635</v>
      </c>
      <c r="G119">
        <v>0.36363636363636365</v>
      </c>
      <c r="H119">
        <v>5.6253921805486176E-3</v>
      </c>
      <c r="I119">
        <v>2.6010419391697424</v>
      </c>
      <c r="J119" s="4">
        <v>4689934.7355809398</v>
      </c>
      <c r="K11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17.180466654985327</v>
      </c>
    </row>
    <row r="120" spans="1:11" x14ac:dyDescent="0.3">
      <c r="A120">
        <v>-0.60321805770901837</v>
      </c>
      <c r="B120">
        <v>-0.90605056186875854</v>
      </c>
      <c r="C120">
        <v>-0.90605056186875854</v>
      </c>
      <c r="D120">
        <v>0.27272727272727282</v>
      </c>
      <c r="E120">
        <v>0</v>
      </c>
      <c r="F120">
        <v>0.63636363636363635</v>
      </c>
      <c r="G120">
        <v>0.36363636363636365</v>
      </c>
      <c r="H120">
        <v>3.4140929947699528</v>
      </c>
      <c r="I120">
        <v>2.6010419391697424</v>
      </c>
      <c r="J120" s="4">
        <v>4689934.7355809398</v>
      </c>
      <c r="K12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12.999435348985759</v>
      </c>
    </row>
    <row r="121" spans="1:11" x14ac:dyDescent="0.3">
      <c r="A121">
        <v>-0.60321805770901837</v>
      </c>
      <c r="B121">
        <v>-0.90605056186875854</v>
      </c>
      <c r="C121">
        <v>-0.90605056186875854</v>
      </c>
      <c r="D121">
        <v>0.27272727272727282</v>
      </c>
      <c r="E121">
        <v>0</v>
      </c>
      <c r="F121">
        <v>0.63636363636363635</v>
      </c>
      <c r="G121">
        <v>0.36363636363636365</v>
      </c>
      <c r="H121">
        <v>3.4140929947699528</v>
      </c>
      <c r="I121">
        <v>399.64646381986319</v>
      </c>
      <c r="J121" s="4">
        <v>4689934.7355809398</v>
      </c>
      <c r="K12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-8.0246048191343924</v>
      </c>
    </row>
    <row r="122" spans="1:11" x14ac:dyDescent="0.3">
      <c r="A122">
        <v>-0.60321805770901837</v>
      </c>
      <c r="B122">
        <v>-0.90605056186875854</v>
      </c>
      <c r="C122">
        <v>-0.90605056186875854</v>
      </c>
      <c r="D122">
        <v>0.27272727272727282</v>
      </c>
      <c r="E122">
        <v>0</v>
      </c>
      <c r="F122">
        <v>0.63636363636363635</v>
      </c>
      <c r="G122">
        <v>0.36363636363636365</v>
      </c>
      <c r="H122">
        <v>3.4140929947699528</v>
      </c>
      <c r="I122">
        <v>399.64646381986319</v>
      </c>
      <c r="J122">
        <v>12.732735473698408</v>
      </c>
      <c r="K12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-27.24973424586911</v>
      </c>
    </row>
    <row r="123" spans="1:11" x14ac:dyDescent="0.3">
      <c r="A123">
        <v>-0.34802929647173764</v>
      </c>
      <c r="B123">
        <v>0.11395593162130635</v>
      </c>
      <c r="C123">
        <v>0.60321805770901882</v>
      </c>
      <c r="D123">
        <v>0.27272727272727271</v>
      </c>
      <c r="E123">
        <v>0.90909090909090906</v>
      </c>
      <c r="F123">
        <v>0.18181818181818182</v>
      </c>
      <c r="G123">
        <v>0.72727272727272729</v>
      </c>
      <c r="H123">
        <v>9.0832868538257099</v>
      </c>
      <c r="I123">
        <v>0.1366161219375979</v>
      </c>
      <c r="J123" s="4">
        <v>12.732735473698408</v>
      </c>
      <c r="K12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-7.2424422092237943</v>
      </c>
    </row>
    <row r="124" spans="1:11" x14ac:dyDescent="0.3">
      <c r="A124">
        <v>1.3301934386134573</v>
      </c>
      <c r="B124">
        <v>0.11395593162130635</v>
      </c>
      <c r="C124">
        <v>0.60321805770901882</v>
      </c>
      <c r="D124">
        <v>0.27272727272727271</v>
      </c>
      <c r="E124">
        <v>0.90909090909090906</v>
      </c>
      <c r="F124">
        <v>0.18181818181818182</v>
      </c>
      <c r="G124">
        <v>0.72727272727272729</v>
      </c>
      <c r="H124">
        <v>9.0832868538257099</v>
      </c>
      <c r="I124">
        <v>0.1366161219375979</v>
      </c>
      <c r="J124" s="4">
        <v>12.732735473698408</v>
      </c>
      <c r="K124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-5.2590880677594729</v>
      </c>
    </row>
    <row r="125" spans="1:11" x14ac:dyDescent="0.3">
      <c r="A125">
        <v>1.3301934386134573</v>
      </c>
      <c r="B125">
        <v>-3.0902323061678136</v>
      </c>
      <c r="C125">
        <v>0.60321805770901882</v>
      </c>
      <c r="D125">
        <v>0.27272727272727271</v>
      </c>
      <c r="E125">
        <v>0.90909090909090906</v>
      </c>
      <c r="F125">
        <v>0.18181818181818182</v>
      </c>
      <c r="G125">
        <v>0.72727272727272729</v>
      </c>
      <c r="H125">
        <v>9.0832868538257099</v>
      </c>
      <c r="I125">
        <v>0.1366161219375979</v>
      </c>
      <c r="J125" s="4">
        <v>12.732735473698408</v>
      </c>
      <c r="K125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-5.8416677473574952</v>
      </c>
    </row>
    <row r="126" spans="1:11" x14ac:dyDescent="0.3">
      <c r="A126">
        <v>1.3301934386134573</v>
      </c>
      <c r="B126">
        <v>-3.0902323061678136</v>
      </c>
      <c r="C126">
        <v>-0.90605056186875854</v>
      </c>
      <c r="D126">
        <v>0.27272727272727271</v>
      </c>
      <c r="E126">
        <v>0.90909090909090906</v>
      </c>
      <c r="F126">
        <v>0.18181818181818182</v>
      </c>
      <c r="G126">
        <v>0.72727272727272729</v>
      </c>
      <c r="H126">
        <v>9.0832868538257099</v>
      </c>
      <c r="I126">
        <v>0.1366161219375979</v>
      </c>
      <c r="J126" s="4">
        <v>12.732735473698408</v>
      </c>
      <c r="K126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-6.9393176525049691</v>
      </c>
    </row>
    <row r="127" spans="1:11" x14ac:dyDescent="0.3">
      <c r="A127">
        <v>1.3301934386134573</v>
      </c>
      <c r="B127">
        <v>-3.0902323061678136</v>
      </c>
      <c r="C127">
        <v>-0.90605056186875854</v>
      </c>
      <c r="D127">
        <v>0.81818181818181812</v>
      </c>
      <c r="E127">
        <v>0.90909090909090906</v>
      </c>
      <c r="F127">
        <v>0.18181818181818182</v>
      </c>
      <c r="G127">
        <v>0.72727272727272729</v>
      </c>
      <c r="H127">
        <v>9.0832868538257099</v>
      </c>
      <c r="I127">
        <v>0.1366161219375979</v>
      </c>
      <c r="J127" s="4">
        <v>12.732735473698408</v>
      </c>
      <c r="K127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-6.2137575950794472</v>
      </c>
    </row>
    <row r="128" spans="1:11" x14ac:dyDescent="0.3">
      <c r="A128">
        <v>1.3301934386134573</v>
      </c>
      <c r="B128">
        <v>-3.0902323061678136</v>
      </c>
      <c r="C128">
        <v>-0.90605056186875854</v>
      </c>
      <c r="D128">
        <v>0.81818181818181812</v>
      </c>
      <c r="E128">
        <v>0.36363636363636365</v>
      </c>
      <c r="F128">
        <v>0.18181818181818182</v>
      </c>
      <c r="G128">
        <v>0.72727272727272729</v>
      </c>
      <c r="H128">
        <v>9.0832868538257099</v>
      </c>
      <c r="I128">
        <v>0.1366161219375979</v>
      </c>
      <c r="J128" s="4">
        <v>12.732735473698408</v>
      </c>
      <c r="K128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-6.9393176525049691</v>
      </c>
    </row>
    <row r="129" spans="1:11" x14ac:dyDescent="0.3">
      <c r="A129">
        <v>1.3301934386134573</v>
      </c>
      <c r="B129">
        <v>-3.0902323061678136</v>
      </c>
      <c r="C129">
        <v>-0.90605056186875854</v>
      </c>
      <c r="D129">
        <v>0.81818181818181812</v>
      </c>
      <c r="E129">
        <v>0.36363636363636365</v>
      </c>
      <c r="F129">
        <v>0.72727272727272729</v>
      </c>
      <c r="G129">
        <v>0.72727272727272729</v>
      </c>
      <c r="H129">
        <v>9.0832868538257099</v>
      </c>
      <c r="I129">
        <v>0.1366161219375979</v>
      </c>
      <c r="J129" s="4">
        <v>12.732735473698408</v>
      </c>
      <c r="K129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-8.6248989104146858</v>
      </c>
    </row>
    <row r="130" spans="1:11" x14ac:dyDescent="0.3">
      <c r="A130">
        <v>1.3301934386134573</v>
      </c>
      <c r="B130">
        <v>-3.0902323061678136</v>
      </c>
      <c r="C130">
        <v>-0.90605056186875854</v>
      </c>
      <c r="D130">
        <v>0.81818181818181812</v>
      </c>
      <c r="E130">
        <v>0.36363636363636365</v>
      </c>
      <c r="F130">
        <v>0.72727272727272729</v>
      </c>
      <c r="G130">
        <v>0.18181818181818188</v>
      </c>
      <c r="H130">
        <v>9.0832868538257099</v>
      </c>
      <c r="I130">
        <v>0.1366161219375979</v>
      </c>
      <c r="J130" s="4">
        <v>12.732735473698408</v>
      </c>
      <c r="K130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-8.1306895130317258</v>
      </c>
    </row>
    <row r="131" spans="1:11" x14ac:dyDescent="0.3">
      <c r="A131">
        <v>1.3301934386134573</v>
      </c>
      <c r="B131">
        <v>-3.0902323061678136</v>
      </c>
      <c r="C131">
        <v>-0.90605056186875854</v>
      </c>
      <c r="D131">
        <v>0.81818181818181812</v>
      </c>
      <c r="E131">
        <v>0.36363636363636365</v>
      </c>
      <c r="F131">
        <v>0.72727272727272729</v>
      </c>
      <c r="G131">
        <v>0.18181818181818188</v>
      </c>
      <c r="H131">
        <v>0.44392434565490863</v>
      </c>
      <c r="I131">
        <v>0.1366161219375979</v>
      </c>
      <c r="J131" s="4">
        <v>12.732735473698408</v>
      </c>
      <c r="K131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5.6951119016481888</v>
      </c>
    </row>
    <row r="132" spans="1:11" x14ac:dyDescent="0.3">
      <c r="A132">
        <v>1.3301934386134573</v>
      </c>
      <c r="B132">
        <v>-3.0902323061678136</v>
      </c>
      <c r="C132">
        <v>-0.90605056186875854</v>
      </c>
      <c r="D132">
        <v>0.81818181818181812</v>
      </c>
      <c r="E132">
        <v>0.36363636363636365</v>
      </c>
      <c r="F132">
        <v>0.72727272727272729</v>
      </c>
      <c r="G132">
        <v>0.18181818181818188</v>
      </c>
      <c r="H132">
        <v>0.44392434565490863</v>
      </c>
      <c r="I132">
        <v>20.990876467978858</v>
      </c>
      <c r="J132" s="4">
        <v>12.732735473698408</v>
      </c>
      <c r="K132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-12.34894597880038</v>
      </c>
    </row>
    <row r="133" spans="1:11" x14ac:dyDescent="0.3">
      <c r="A133">
        <v>1.3301934386134573</v>
      </c>
      <c r="B133">
        <v>-3.0902323061678136</v>
      </c>
      <c r="C133">
        <v>-0.90605056186875854</v>
      </c>
      <c r="D133">
        <v>0.81818181818181812</v>
      </c>
      <c r="E133">
        <v>0.36363636363636365</v>
      </c>
      <c r="F133">
        <v>0.72727272727272729</v>
      </c>
      <c r="G133">
        <v>0.18181818181818188</v>
      </c>
      <c r="H133">
        <v>0.44392434565490863</v>
      </c>
      <c r="I133">
        <v>20.990876467978858</v>
      </c>
      <c r="J133">
        <v>4689934.7355809398</v>
      </c>
      <c r="K133" s="2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6.8761834479343404</v>
      </c>
    </row>
    <row r="134" spans="1:11" x14ac:dyDescent="0.3">
      <c r="A134">
        <v>0.90605056186875899</v>
      </c>
      <c r="B134">
        <v>0.34802929647173764</v>
      </c>
      <c r="C134">
        <v>0.60321805770901882</v>
      </c>
      <c r="D134">
        <v>0.90909090909090906</v>
      </c>
      <c r="E134">
        <v>0.90909090909090906</v>
      </c>
      <c r="F134">
        <v>0.63636363636363635</v>
      </c>
      <c r="G134">
        <v>0.18181818181818182</v>
      </c>
      <c r="H134">
        <v>38.876380348537886</v>
      </c>
      <c r="I134">
        <v>1.2096678609833982</v>
      </c>
      <c r="J134" s="4">
        <v>12.732735473698408</v>
      </c>
      <c r="K13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-12.660363476743267</v>
      </c>
    </row>
    <row r="135" spans="1:11" x14ac:dyDescent="0.3">
      <c r="A135">
        <v>-0.60321805770901837</v>
      </c>
      <c r="B135">
        <v>0.34802929647173764</v>
      </c>
      <c r="C135">
        <v>0.60321805770901882</v>
      </c>
      <c r="D135">
        <v>0.90909090909090906</v>
      </c>
      <c r="E135">
        <v>0.90909090909090906</v>
      </c>
      <c r="F135">
        <v>0.63636363636363635</v>
      </c>
      <c r="G135">
        <v>0.18181818181818182</v>
      </c>
      <c r="H135">
        <v>38.876380348537886</v>
      </c>
      <c r="I135">
        <v>1.2096678609833982</v>
      </c>
      <c r="J135" s="4">
        <v>12.732735473698408</v>
      </c>
      <c r="K13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-15.404488239611954</v>
      </c>
    </row>
    <row r="136" spans="1:11" x14ac:dyDescent="0.3">
      <c r="A136">
        <v>-0.60321805770901837</v>
      </c>
      <c r="B136">
        <v>-1.3301934386134573</v>
      </c>
      <c r="C136">
        <v>0.60321805770901882</v>
      </c>
      <c r="D136">
        <v>0.90909090909090906</v>
      </c>
      <c r="E136">
        <v>0.90909090909090906</v>
      </c>
      <c r="F136">
        <v>0.63636363636363635</v>
      </c>
      <c r="G136">
        <v>0.18181818181818182</v>
      </c>
      <c r="H136">
        <v>38.876380348537886</v>
      </c>
      <c r="I136">
        <v>1.2096678609833982</v>
      </c>
      <c r="J136" s="4">
        <v>12.732735473698408</v>
      </c>
      <c r="K13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-16.472448161938896</v>
      </c>
    </row>
    <row r="137" spans="1:11" x14ac:dyDescent="0.3">
      <c r="A137">
        <v>-0.60321805770901837</v>
      </c>
      <c r="B137">
        <v>-1.3301934386134573</v>
      </c>
      <c r="C137">
        <v>-0.90605056186875854</v>
      </c>
      <c r="D137">
        <v>0.90909090909090906</v>
      </c>
      <c r="E137">
        <v>0.90909090909090906</v>
      </c>
      <c r="F137">
        <v>0.63636363636363635</v>
      </c>
      <c r="G137">
        <v>0.18181818181818182</v>
      </c>
      <c r="H137">
        <v>38.876380348537886</v>
      </c>
      <c r="I137">
        <v>1.2096678609833982</v>
      </c>
      <c r="J137" s="4">
        <v>12.732735473698408</v>
      </c>
      <c r="K13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-16.746860638225765</v>
      </c>
    </row>
    <row r="138" spans="1:11" x14ac:dyDescent="0.3">
      <c r="A138">
        <v>-0.60321805770901837</v>
      </c>
      <c r="B138">
        <v>-1.3301934386134573</v>
      </c>
      <c r="C138">
        <v>-0.90605056186875854</v>
      </c>
      <c r="D138">
        <v>0.36363636363636365</v>
      </c>
      <c r="E138">
        <v>0.90909090909090906</v>
      </c>
      <c r="F138">
        <v>0.63636363636363635</v>
      </c>
      <c r="G138">
        <v>0.18181818181818182</v>
      </c>
      <c r="H138">
        <v>38.876380348537886</v>
      </c>
      <c r="I138">
        <v>1.2096678609833982</v>
      </c>
      <c r="J138" s="4">
        <v>12.732735473698408</v>
      </c>
      <c r="K13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-16.417832606748117</v>
      </c>
    </row>
    <row r="139" spans="1:11" x14ac:dyDescent="0.3">
      <c r="A139">
        <v>-0.60321805770901837</v>
      </c>
      <c r="B139">
        <v>-1.3301934386134573</v>
      </c>
      <c r="C139">
        <v>-0.90605056186875854</v>
      </c>
      <c r="D139">
        <v>0.36363636363636365</v>
      </c>
      <c r="E139">
        <v>0.36363636363636365</v>
      </c>
      <c r="F139">
        <v>0.63636363636363635</v>
      </c>
      <c r="G139">
        <v>0.18181818181818182</v>
      </c>
      <c r="H139">
        <v>38.876380348537886</v>
      </c>
      <c r="I139">
        <v>1.2096678609833982</v>
      </c>
      <c r="J139" s="4">
        <v>12.732735473698408</v>
      </c>
      <c r="K13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-16.088804575270473</v>
      </c>
    </row>
    <row r="140" spans="1:11" x14ac:dyDescent="0.3">
      <c r="A140">
        <v>-0.60321805770901837</v>
      </c>
      <c r="B140">
        <v>-1.3301934386134573</v>
      </c>
      <c r="C140">
        <v>-0.90605056186875854</v>
      </c>
      <c r="D140">
        <v>0.36363636363636365</v>
      </c>
      <c r="E140">
        <v>0.36363636363636365</v>
      </c>
      <c r="F140">
        <v>9.0909090909090939E-2</v>
      </c>
      <c r="G140">
        <v>0.18181818181818182</v>
      </c>
      <c r="H140">
        <v>38.876380348537886</v>
      </c>
      <c r="I140">
        <v>1.2096678609833982</v>
      </c>
      <c r="J140" s="4">
        <v>12.732735473698408</v>
      </c>
      <c r="K14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-15.363244517844949</v>
      </c>
    </row>
    <row r="141" spans="1:11" x14ac:dyDescent="0.3">
      <c r="A141">
        <v>-0.60321805770901837</v>
      </c>
      <c r="B141">
        <v>-1.3301934386134573</v>
      </c>
      <c r="C141">
        <v>-0.90605056186875854</v>
      </c>
      <c r="D141">
        <v>0.36363636363636365</v>
      </c>
      <c r="E141">
        <v>0.36363636363636365</v>
      </c>
      <c r="F141">
        <v>9.0909090909090939E-2</v>
      </c>
      <c r="G141">
        <v>0.72727272727272729</v>
      </c>
      <c r="H141">
        <v>38.876380348537886</v>
      </c>
      <c r="I141">
        <v>1.2096678609833982</v>
      </c>
      <c r="J141" s="4">
        <v>12.732735473698408</v>
      </c>
      <c r="K14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-15.857453915227909</v>
      </c>
    </row>
    <row r="142" spans="1:11" x14ac:dyDescent="0.3">
      <c r="A142">
        <v>-0.60321805770901837</v>
      </c>
      <c r="B142">
        <v>-1.3301934386134573</v>
      </c>
      <c r="C142">
        <v>-0.90605056186875854</v>
      </c>
      <c r="D142">
        <v>0.36363636363636365</v>
      </c>
      <c r="E142">
        <v>0.36363636363636365</v>
      </c>
      <c r="F142">
        <v>9.0909090909090939E-2</v>
      </c>
      <c r="G142">
        <v>0.72727272727272729</v>
      </c>
      <c r="H142">
        <v>1.3551896492128384</v>
      </c>
      <c r="I142">
        <v>1.2096678609833982</v>
      </c>
      <c r="J142" s="4">
        <v>12.732735473698408</v>
      </c>
      <c r="K14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-2.1118267986092594</v>
      </c>
    </row>
    <row r="143" spans="1:11" x14ac:dyDescent="0.3">
      <c r="A143">
        <v>-0.60321805770901837</v>
      </c>
      <c r="B143">
        <v>-1.3301934386134573</v>
      </c>
      <c r="C143">
        <v>-0.90605056186875854</v>
      </c>
      <c r="D143">
        <v>0.36363636363636365</v>
      </c>
      <c r="E143">
        <v>0.36363636363636365</v>
      </c>
      <c r="F143">
        <v>9.0909090909090939E-2</v>
      </c>
      <c r="G143">
        <v>0.72727272727272729</v>
      </c>
      <c r="H143">
        <v>1.3551896492128384</v>
      </c>
      <c r="I143">
        <v>111.96112195219369</v>
      </c>
      <c r="J143" s="4">
        <v>12.732735473698408</v>
      </c>
      <c r="K14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-21.053227800662356</v>
      </c>
    </row>
    <row r="144" spans="1:11" x14ac:dyDescent="0.3">
      <c r="A144">
        <v>-0.60321805770901837</v>
      </c>
      <c r="B144">
        <v>-1.3301934386134573</v>
      </c>
      <c r="C144">
        <v>-0.90605056186875854</v>
      </c>
      <c r="D144">
        <v>0.36363636363636365</v>
      </c>
      <c r="E144">
        <v>0.36363636363636365</v>
      </c>
      <c r="F144">
        <v>9.0909090909090939E-2</v>
      </c>
      <c r="G144">
        <v>0.72727272727272729</v>
      </c>
      <c r="H144">
        <v>1.3551896492128384</v>
      </c>
      <c r="I144">
        <v>111.96112195219369</v>
      </c>
      <c r="J144" s="4">
        <v>4689934.7355809398</v>
      </c>
      <c r="K14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-1.8280983739276351</v>
      </c>
    </row>
    <row r="145" spans="1:11" x14ac:dyDescent="0.3">
      <c r="A145">
        <v>0.34802929647173764</v>
      </c>
      <c r="B145">
        <v>-0.90605056186875854</v>
      </c>
      <c r="C145">
        <v>0.60321805770901882</v>
      </c>
      <c r="D145">
        <v>0.18181818181818182</v>
      </c>
      <c r="E145">
        <v>0.63636363636363635</v>
      </c>
      <c r="F145">
        <v>0.27272727272727271</v>
      </c>
      <c r="G145">
        <v>0.45454545454545453</v>
      </c>
      <c r="H145">
        <v>2.1642808529966646</v>
      </c>
      <c r="I145">
        <v>5.2494966989223721</v>
      </c>
      <c r="J145" s="4">
        <v>80.811330599451821</v>
      </c>
      <c r="K14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-3.1166881535161894</v>
      </c>
    </row>
    <row r="146" spans="1:11" x14ac:dyDescent="0.3">
      <c r="A146">
        <v>-1.3301934386134573</v>
      </c>
      <c r="B146">
        <v>-0.90605056186875854</v>
      </c>
      <c r="C146">
        <v>0.60321805770901882</v>
      </c>
      <c r="D146">
        <v>0.18181818181818182</v>
      </c>
      <c r="E146">
        <v>0.63636363636363635</v>
      </c>
      <c r="F146">
        <v>0.27272727272727271</v>
      </c>
      <c r="G146">
        <v>0.45454545454545453</v>
      </c>
      <c r="H146">
        <v>2.1642808529966646</v>
      </c>
      <c r="I146">
        <v>5.2494966989223721</v>
      </c>
      <c r="J146" s="4">
        <v>80.811330599451821</v>
      </c>
      <c r="K14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-4.4897794822222581</v>
      </c>
    </row>
    <row r="147" spans="1:11" x14ac:dyDescent="0.3">
      <c r="A147">
        <v>-1.3301934386134573</v>
      </c>
      <c r="B147">
        <v>0.60321805770901882</v>
      </c>
      <c r="C147">
        <v>0.60321805770901882</v>
      </c>
      <c r="D147">
        <v>0.18181818181818182</v>
      </c>
      <c r="E147">
        <v>0.63636363636363635</v>
      </c>
      <c r="F147">
        <v>0.27272727272727271</v>
      </c>
      <c r="G147">
        <v>0.45454545454545453</v>
      </c>
      <c r="H147">
        <v>2.1642808529966646</v>
      </c>
      <c r="I147">
        <v>5.2494966989223721</v>
      </c>
      <c r="J147" s="4">
        <v>80.811330599451821</v>
      </c>
      <c r="K14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-4.0781607677919549</v>
      </c>
    </row>
    <row r="148" spans="1:11" x14ac:dyDescent="0.3">
      <c r="A148">
        <v>-1.3301934386134573</v>
      </c>
      <c r="B148">
        <v>0.60321805770901882</v>
      </c>
      <c r="C148">
        <v>-0.90605056186875854</v>
      </c>
      <c r="D148">
        <v>0.18181818181818182</v>
      </c>
      <c r="E148">
        <v>0.63636363636363635</v>
      </c>
      <c r="F148">
        <v>0.27272727272727271</v>
      </c>
      <c r="G148">
        <v>0.45454545454545453</v>
      </c>
      <c r="H148">
        <v>2.1642808529966646</v>
      </c>
      <c r="I148">
        <v>5.2494966989223721</v>
      </c>
      <c r="J148" s="4">
        <v>80.811330599451821</v>
      </c>
      <c r="K14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-4.7641919585091266</v>
      </c>
    </row>
    <row r="149" spans="1:11" x14ac:dyDescent="0.3">
      <c r="A149">
        <v>-1.3301934386134573</v>
      </c>
      <c r="B149">
        <v>0.60321805770901882</v>
      </c>
      <c r="C149">
        <v>-0.90605056186875854</v>
      </c>
      <c r="D149">
        <v>0.72727272727272729</v>
      </c>
      <c r="E149">
        <v>0.63636363636363635</v>
      </c>
      <c r="F149">
        <v>0.27272727272727271</v>
      </c>
      <c r="G149">
        <v>0.45454545454545453</v>
      </c>
      <c r="H149">
        <v>2.1642808529966646</v>
      </c>
      <c r="I149">
        <v>5.2494966989223721</v>
      </c>
      <c r="J149" s="4">
        <v>80.811330599451821</v>
      </c>
      <c r="K14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-5.4897520159346485</v>
      </c>
    </row>
    <row r="150" spans="1:11" x14ac:dyDescent="0.3">
      <c r="A150">
        <v>-1.3301934386134573</v>
      </c>
      <c r="B150">
        <v>0.60321805770901882</v>
      </c>
      <c r="C150">
        <v>-0.90605056186875854</v>
      </c>
      <c r="D150">
        <v>0.72727272727272729</v>
      </c>
      <c r="E150">
        <v>9.0909090909090939E-2</v>
      </c>
      <c r="F150">
        <v>0.27272727272727271</v>
      </c>
      <c r="G150">
        <v>0.45454545454545453</v>
      </c>
      <c r="H150">
        <v>2.1642808529966646</v>
      </c>
      <c r="I150">
        <v>5.2494966989223721</v>
      </c>
      <c r="J150" s="4">
        <v>80.811330599451821</v>
      </c>
      <c r="K15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-4.7641919585091266</v>
      </c>
    </row>
    <row r="151" spans="1:11" x14ac:dyDescent="0.3">
      <c r="A151">
        <v>-1.3301934386134573</v>
      </c>
      <c r="B151">
        <v>0.60321805770901882</v>
      </c>
      <c r="C151">
        <v>-0.90605056186875854</v>
      </c>
      <c r="D151">
        <v>0.72727272727272729</v>
      </c>
      <c r="E151">
        <v>9.0909090909090939E-2</v>
      </c>
      <c r="F151">
        <v>0.81818181818181812</v>
      </c>
      <c r="G151">
        <v>0.45454545454545453</v>
      </c>
      <c r="H151">
        <v>2.1642808529966646</v>
      </c>
      <c r="I151">
        <v>5.2494966989223721</v>
      </c>
      <c r="J151" s="4">
        <v>80.811330599451821</v>
      </c>
      <c r="K15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-4.4351639270314802</v>
      </c>
    </row>
    <row r="152" spans="1:11" x14ac:dyDescent="0.3">
      <c r="A152">
        <v>-1.3301934386134573</v>
      </c>
      <c r="B152">
        <v>0.60321805770901882</v>
      </c>
      <c r="C152">
        <v>-0.90605056186875854</v>
      </c>
      <c r="D152">
        <v>0.72727272727272729</v>
      </c>
      <c r="E152">
        <v>9.0909090909090939E-2</v>
      </c>
      <c r="F152">
        <v>0.81818181818181812</v>
      </c>
      <c r="G152">
        <v>1</v>
      </c>
      <c r="H152">
        <v>2.1642808529966646</v>
      </c>
      <c r="I152">
        <v>5.2494966989223721</v>
      </c>
      <c r="J152" s="4">
        <v>80.811330599451821</v>
      </c>
      <c r="K15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-4.9293733244144393</v>
      </c>
    </row>
    <row r="153" spans="1:11" x14ac:dyDescent="0.3">
      <c r="A153">
        <v>-1.3301934386134573</v>
      </c>
      <c r="B153">
        <v>0.60321805770901882</v>
      </c>
      <c r="C153">
        <v>-0.90605056186875854</v>
      </c>
      <c r="D153">
        <v>0.72727272727272729</v>
      </c>
      <c r="E153">
        <v>9.0909090909090939E-2</v>
      </c>
      <c r="F153">
        <v>0.81818181818181812</v>
      </c>
      <c r="G153">
        <v>1</v>
      </c>
      <c r="H153">
        <v>1313.5183933451606</v>
      </c>
      <c r="I153">
        <v>5.2494966989223721</v>
      </c>
      <c r="J153" s="4">
        <v>80.811330599451821</v>
      </c>
      <c r="K15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-30.834938637172971</v>
      </c>
    </row>
    <row r="154" spans="1:11" x14ac:dyDescent="0.3">
      <c r="A154">
        <v>-1.3301934386134573</v>
      </c>
      <c r="B154">
        <v>0.60321805770901882</v>
      </c>
      <c r="C154">
        <v>-0.90605056186875854</v>
      </c>
      <c r="D154">
        <v>0.72727272727272729</v>
      </c>
      <c r="E154">
        <v>9.0909090909090939E-2</v>
      </c>
      <c r="F154">
        <v>0.81818181818181812</v>
      </c>
      <c r="G154">
        <v>1</v>
      </c>
      <c r="H154">
        <v>1313.5183933451606</v>
      </c>
      <c r="I154">
        <v>78487.677623776981</v>
      </c>
      <c r="J154" s="4">
        <v>80.811330599451821</v>
      </c>
      <c r="K15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-51.349141677004248</v>
      </c>
    </row>
    <row r="155" spans="1:11" x14ac:dyDescent="0.3">
      <c r="A155">
        <v>-1.3301934386134573</v>
      </c>
      <c r="B155">
        <v>0.60321805770901882</v>
      </c>
      <c r="C155">
        <v>-0.90605056186875854</v>
      </c>
      <c r="D155">
        <v>0.72727272727272729</v>
      </c>
      <c r="E155">
        <v>9.0909090909090939E-2</v>
      </c>
      <c r="F155">
        <v>0.81818181818181812</v>
      </c>
      <c r="G155">
        <v>1</v>
      </c>
      <c r="H155">
        <v>1313.5183933451606</v>
      </c>
      <c r="I155">
        <v>78487.677623776981</v>
      </c>
      <c r="J155" s="4">
        <v>9.8197575390219505E-2</v>
      </c>
      <c r="K15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-61.418478087515417</v>
      </c>
    </row>
    <row r="156" spans="1:11" x14ac:dyDescent="0.3">
      <c r="A156">
        <v>0.11395593162130635</v>
      </c>
      <c r="B156">
        <v>-0.34802929647173764</v>
      </c>
      <c r="C156">
        <v>0.34802929647173764</v>
      </c>
      <c r="D156">
        <v>9.0909090909090912E-2</v>
      </c>
      <c r="E156">
        <v>1</v>
      </c>
      <c r="F156">
        <v>0.72727272727272729</v>
      </c>
      <c r="G156">
        <v>1</v>
      </c>
      <c r="H156">
        <v>38.876380348537886</v>
      </c>
      <c r="I156">
        <v>0.1366161219375979</v>
      </c>
      <c r="J156" s="4">
        <v>753.10318288426379</v>
      </c>
      <c r="K15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-8.1639381534092763</v>
      </c>
    </row>
    <row r="157" spans="1:11" x14ac:dyDescent="0.3">
      <c r="A157">
        <v>-3.0902323061678136</v>
      </c>
      <c r="B157">
        <v>-0.34802929647173764</v>
      </c>
      <c r="C157">
        <v>0.34802929647173764</v>
      </c>
      <c r="D157">
        <v>9.0909090909090912E-2</v>
      </c>
      <c r="E157">
        <v>1</v>
      </c>
      <c r="F157">
        <v>0.72727272727272729</v>
      </c>
      <c r="G157">
        <v>1</v>
      </c>
      <c r="H157">
        <v>38.876380348537886</v>
      </c>
      <c r="I157">
        <v>0.1366161219375979</v>
      </c>
      <c r="J157" s="4">
        <v>753.10318288426379</v>
      </c>
      <c r="K15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-11.659416230997406</v>
      </c>
    </row>
    <row r="158" spans="1:11" x14ac:dyDescent="0.3">
      <c r="A158">
        <v>-3.0902323061678136</v>
      </c>
      <c r="B158">
        <v>1.3301934386134573</v>
      </c>
      <c r="C158">
        <v>0.34802929647173764</v>
      </c>
      <c r="D158">
        <v>9.0909090909090912E-2</v>
      </c>
      <c r="E158">
        <v>1</v>
      </c>
      <c r="F158">
        <v>0.72727272727272729</v>
      </c>
      <c r="G158">
        <v>1</v>
      </c>
      <c r="H158">
        <v>38.876380348537886</v>
      </c>
      <c r="I158">
        <v>0.1366161219375979</v>
      </c>
      <c r="J158" s="4">
        <v>753.10318288426379</v>
      </c>
      <c r="K15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-10.4388906054809</v>
      </c>
    </row>
    <row r="159" spans="1:11" x14ac:dyDescent="0.3">
      <c r="A159">
        <v>-3.0902323061678136</v>
      </c>
      <c r="B159">
        <v>1.3301934386134573</v>
      </c>
      <c r="C159">
        <v>-1.3301934386134573</v>
      </c>
      <c r="D159">
        <v>9.0909090909090912E-2</v>
      </c>
      <c r="E159">
        <v>1</v>
      </c>
      <c r="F159">
        <v>0.72727272727272729</v>
      </c>
      <c r="G159">
        <v>1</v>
      </c>
      <c r="H159">
        <v>38.876380348537886</v>
      </c>
      <c r="I159">
        <v>0.1366161219375979</v>
      </c>
      <c r="J159" s="4">
        <v>753.10318288426379</v>
      </c>
      <c r="K15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-12.117113340566096</v>
      </c>
    </row>
    <row r="160" spans="1:11" x14ac:dyDescent="0.3">
      <c r="A160">
        <v>-3.0902323061678136</v>
      </c>
      <c r="B160">
        <v>1.3301934386134573</v>
      </c>
      <c r="C160">
        <v>-1.3301934386134573</v>
      </c>
      <c r="D160">
        <v>0.63636363636363635</v>
      </c>
      <c r="E160">
        <v>1</v>
      </c>
      <c r="F160">
        <v>0.72727272727272729</v>
      </c>
      <c r="G160">
        <v>1</v>
      </c>
      <c r="H160">
        <v>38.876380348537886</v>
      </c>
      <c r="I160">
        <v>0.1366161219375979</v>
      </c>
      <c r="J160" s="4">
        <v>753.10318288426379</v>
      </c>
      <c r="K16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-13.802694598475812</v>
      </c>
    </row>
    <row r="161" spans="1:11" x14ac:dyDescent="0.3">
      <c r="A161">
        <v>-3.0902323061678136</v>
      </c>
      <c r="B161">
        <v>1.3301934386134573</v>
      </c>
      <c r="C161">
        <v>-1.3301934386134573</v>
      </c>
      <c r="D161">
        <v>0.63636363636363635</v>
      </c>
      <c r="E161">
        <v>0.45454545454545459</v>
      </c>
      <c r="F161">
        <v>0.72727272727272729</v>
      </c>
      <c r="G161">
        <v>1</v>
      </c>
      <c r="H161">
        <v>38.876380348537886</v>
      </c>
      <c r="I161">
        <v>0.1366161219375979</v>
      </c>
      <c r="J161" s="4">
        <v>753.10318288426379</v>
      </c>
      <c r="K16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-12.117113340566096</v>
      </c>
    </row>
    <row r="162" spans="1:11" x14ac:dyDescent="0.3">
      <c r="A162">
        <v>-3.0902323061678136</v>
      </c>
      <c r="B162">
        <v>1.3301934386134573</v>
      </c>
      <c r="C162">
        <v>-1.3301934386134573</v>
      </c>
      <c r="D162">
        <v>0.63636363636363635</v>
      </c>
      <c r="E162">
        <v>0.45454545454545459</v>
      </c>
      <c r="F162">
        <v>0.18181818181818188</v>
      </c>
      <c r="G162">
        <v>1</v>
      </c>
      <c r="H162">
        <v>38.876380348537886</v>
      </c>
      <c r="I162">
        <v>0.1366161219375979</v>
      </c>
      <c r="J162" s="4">
        <v>753.10318288426379</v>
      </c>
      <c r="K16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-12.842673397991618</v>
      </c>
    </row>
    <row r="163" spans="1:11" x14ac:dyDescent="0.3">
      <c r="A163">
        <v>-3.0902323061678136</v>
      </c>
      <c r="B163">
        <v>1.3301934386134573</v>
      </c>
      <c r="C163">
        <v>-1.3301934386134573</v>
      </c>
      <c r="D163">
        <v>0.63636363636363635</v>
      </c>
      <c r="E163">
        <v>0.45454545454545459</v>
      </c>
      <c r="F163">
        <v>0.18181818181818188</v>
      </c>
      <c r="G163">
        <v>0.45454545454545459</v>
      </c>
      <c r="H163">
        <v>38.876380348537886</v>
      </c>
      <c r="I163">
        <v>0.1366161219375979</v>
      </c>
      <c r="J163" s="4">
        <v>753.10318288426379</v>
      </c>
      <c r="K16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-12.117113340566096</v>
      </c>
    </row>
    <row r="164" spans="1:11" x14ac:dyDescent="0.3">
      <c r="A164">
        <v>-3.0902323061678136</v>
      </c>
      <c r="B164">
        <v>1.3301934386134573</v>
      </c>
      <c r="C164">
        <v>-1.3301934386134573</v>
      </c>
      <c r="D164">
        <v>0.63636363636363635</v>
      </c>
      <c r="E164">
        <v>0.45454545454545459</v>
      </c>
      <c r="F164">
        <v>0.18181818181818188</v>
      </c>
      <c r="G164">
        <v>0.45454545454545459</v>
      </c>
      <c r="H164">
        <v>1.3551896492128384</v>
      </c>
      <c r="I164">
        <v>0.1366161219375979</v>
      </c>
      <c r="J164" s="4">
        <v>753.10318288426379</v>
      </c>
      <c r="K16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4.2024242611137854</v>
      </c>
    </row>
    <row r="165" spans="1:11" x14ac:dyDescent="0.3">
      <c r="A165">
        <v>-3.0902323061678136</v>
      </c>
      <c r="B165">
        <v>1.3301934386134573</v>
      </c>
      <c r="C165">
        <v>-1.3301934386134573</v>
      </c>
      <c r="D165">
        <v>0.63636363636363635</v>
      </c>
      <c r="E165">
        <v>0.45454545454545459</v>
      </c>
      <c r="F165">
        <v>0.18181818181818188</v>
      </c>
      <c r="G165">
        <v>0.45454545454545459</v>
      </c>
      <c r="H165">
        <v>1.3551896492128384</v>
      </c>
      <c r="I165">
        <v>20.990876467978858</v>
      </c>
      <c r="J165" s="4">
        <v>753.10318288426379</v>
      </c>
      <c r="K16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-9.3308906378892278</v>
      </c>
    </row>
    <row r="166" spans="1:11" x14ac:dyDescent="0.3">
      <c r="A166">
        <v>-3.0902323061678136</v>
      </c>
      <c r="B166">
        <v>1.3301934386134573</v>
      </c>
      <c r="C166">
        <v>-1.3301934386134573</v>
      </c>
      <c r="D166">
        <v>0.63636363636363635</v>
      </c>
      <c r="E166">
        <v>0.45454545454545459</v>
      </c>
      <c r="F166">
        <v>0.18181818181818188</v>
      </c>
      <c r="G166">
        <v>0.45454545454545459</v>
      </c>
      <c r="H166">
        <v>1.3551896492128384</v>
      </c>
      <c r="I166">
        <v>20.990876467978858</v>
      </c>
      <c r="J166" s="4">
        <v>1.7988143783146855</v>
      </c>
      <c r="K16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-18.386502355355891</v>
      </c>
    </row>
    <row r="167" spans="1:11" x14ac:dyDescent="0.3">
      <c r="A167">
        <v>1.3301934386134573</v>
      </c>
      <c r="B167">
        <v>0.11395593162130635</v>
      </c>
      <c r="C167">
        <v>1.3301934386134573</v>
      </c>
      <c r="D167">
        <v>9.0909090909090912E-2</v>
      </c>
      <c r="E167">
        <v>1</v>
      </c>
      <c r="F167">
        <v>0.27272727272727271</v>
      </c>
      <c r="G167">
        <v>0.63636363636363635</v>
      </c>
      <c r="H167">
        <v>1313.5183933451606</v>
      </c>
      <c r="I167">
        <v>6.9562702944091605E-4</v>
      </c>
      <c r="J167" s="4">
        <v>4.9922305510889817</v>
      </c>
      <c r="K16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-31.161815749504665</v>
      </c>
    </row>
    <row r="168" spans="1:11" x14ac:dyDescent="0.3">
      <c r="A168">
        <v>-0.34802929647173764</v>
      </c>
      <c r="B168">
        <v>0.11395593162130635</v>
      </c>
      <c r="C168">
        <v>1.3301934386134573</v>
      </c>
      <c r="D168">
        <v>9.0909090909090912E-2</v>
      </c>
      <c r="E168">
        <v>1</v>
      </c>
      <c r="F168">
        <v>0.27272727272727271</v>
      </c>
      <c r="G168">
        <v>0.63636363636363635</v>
      </c>
      <c r="H168">
        <v>1313.5183933451606</v>
      </c>
      <c r="I168">
        <v>6.9562702944091605E-4</v>
      </c>
      <c r="J168" s="4">
        <v>4.9922305510889817</v>
      </c>
      <c r="K16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-32.99260418777942</v>
      </c>
    </row>
    <row r="169" spans="1:11" x14ac:dyDescent="0.3">
      <c r="A169">
        <v>-0.34802929647173764</v>
      </c>
      <c r="B169">
        <v>-3.0902323061678136</v>
      </c>
      <c r="C169">
        <v>1.3301934386134573</v>
      </c>
      <c r="D169">
        <v>9.0909090909090912E-2</v>
      </c>
      <c r="E169">
        <v>1</v>
      </c>
      <c r="F169">
        <v>0.27272727272727271</v>
      </c>
      <c r="G169">
        <v>0.63636363636363635</v>
      </c>
      <c r="H169">
        <v>1313.5183933451606</v>
      </c>
      <c r="I169">
        <v>6.9562702944091605E-4</v>
      </c>
      <c r="J169" s="4">
        <v>4.9922305510889817</v>
      </c>
      <c r="K16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-33.866473707176453</v>
      </c>
    </row>
    <row r="170" spans="1:11" x14ac:dyDescent="0.3">
      <c r="A170">
        <v>-0.34802929647173764</v>
      </c>
      <c r="B170">
        <v>-3.0902323061678136</v>
      </c>
      <c r="C170">
        <v>-0.34802929647173764</v>
      </c>
      <c r="D170">
        <v>9.0909090909090912E-2</v>
      </c>
      <c r="E170">
        <v>1</v>
      </c>
      <c r="F170">
        <v>0.27272727272727271</v>
      </c>
      <c r="G170">
        <v>0.63636363636363635</v>
      </c>
      <c r="H170">
        <v>1313.5183933451606</v>
      </c>
      <c r="I170">
        <v>6.9562702944091605E-4</v>
      </c>
      <c r="J170" s="4">
        <v>4.9922305510889817</v>
      </c>
      <c r="K17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-34.934433629503395</v>
      </c>
    </row>
    <row r="171" spans="1:11" x14ac:dyDescent="0.3">
      <c r="A171">
        <v>-0.34802929647173764</v>
      </c>
      <c r="B171">
        <v>-3.0902323061678136</v>
      </c>
      <c r="C171">
        <v>-0.34802929647173764</v>
      </c>
      <c r="D171">
        <v>0.63636363636363635</v>
      </c>
      <c r="E171">
        <v>1</v>
      </c>
      <c r="F171">
        <v>0.27272727272727271</v>
      </c>
      <c r="G171">
        <v>0.63636363636363635</v>
      </c>
      <c r="H171">
        <v>1313.5183933451606</v>
      </c>
      <c r="I171">
        <v>6.9562702944091605E-4</v>
      </c>
      <c r="J171" s="4">
        <v>4.9922305510889817</v>
      </c>
      <c r="K17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-35.124267791215253</v>
      </c>
    </row>
    <row r="172" spans="1:11" x14ac:dyDescent="0.3">
      <c r="A172">
        <v>-0.34802929647173764</v>
      </c>
      <c r="B172">
        <v>-3.0902323061678136</v>
      </c>
      <c r="C172">
        <v>-0.34802929647173764</v>
      </c>
      <c r="D172">
        <v>0.63636363636363635</v>
      </c>
      <c r="E172">
        <v>0.45454545454545459</v>
      </c>
      <c r="F172">
        <v>0.27272727272727271</v>
      </c>
      <c r="G172">
        <v>0.63636363636363635</v>
      </c>
      <c r="H172">
        <v>1313.5183933451606</v>
      </c>
      <c r="I172">
        <v>6.9562702944091605E-4</v>
      </c>
      <c r="J172" s="4">
        <v>4.9922305510889817</v>
      </c>
      <c r="K17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-34.934433629503395</v>
      </c>
    </row>
    <row r="173" spans="1:11" x14ac:dyDescent="0.3">
      <c r="A173">
        <v>-0.34802929647173764</v>
      </c>
      <c r="B173">
        <v>-3.0902323061678136</v>
      </c>
      <c r="C173">
        <v>-0.34802929647173764</v>
      </c>
      <c r="D173">
        <v>0.63636363636363635</v>
      </c>
      <c r="E173">
        <v>0.45454545454545459</v>
      </c>
      <c r="F173">
        <v>0.81818181818181812</v>
      </c>
      <c r="G173">
        <v>0.63636363636363635</v>
      </c>
      <c r="H173">
        <v>1313.5183933451606</v>
      </c>
      <c r="I173">
        <v>6.9562702944091605E-4</v>
      </c>
      <c r="J173" s="4">
        <v>4.9922305510889817</v>
      </c>
      <c r="K17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-36.620014887413113</v>
      </c>
    </row>
    <row r="174" spans="1:11" x14ac:dyDescent="0.3">
      <c r="A174">
        <v>-0.34802929647173764</v>
      </c>
      <c r="B174">
        <v>-3.0902323061678136</v>
      </c>
      <c r="C174">
        <v>-0.34802929647173764</v>
      </c>
      <c r="D174">
        <v>0.63636363636363635</v>
      </c>
      <c r="E174">
        <v>0.45454545454545459</v>
      </c>
      <c r="F174">
        <v>0.81818181818181812</v>
      </c>
      <c r="G174">
        <v>9.0909090909090939E-2</v>
      </c>
      <c r="H174">
        <v>1313.5183933451606</v>
      </c>
      <c r="I174">
        <v>6.9562702944091605E-4</v>
      </c>
      <c r="J174" s="4">
        <v>4.9922305510889817</v>
      </c>
      <c r="K17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-36.430180725701256</v>
      </c>
    </row>
    <row r="175" spans="1:11" x14ac:dyDescent="0.3">
      <c r="A175">
        <v>-0.34802929647173764</v>
      </c>
      <c r="B175">
        <v>-3.0902323061678136</v>
      </c>
      <c r="C175">
        <v>-0.34802929647173764</v>
      </c>
      <c r="D175">
        <v>0.63636363636363635</v>
      </c>
      <c r="E175">
        <v>0.45454545454545459</v>
      </c>
      <c r="F175">
        <v>0.81818181818181812</v>
      </c>
      <c r="G175">
        <v>9.0909090909090939E-2</v>
      </c>
      <c r="H175">
        <v>2.1642808529966646</v>
      </c>
      <c r="I175">
        <v>6.9562702944091605E-4</v>
      </c>
      <c r="J175" s="4">
        <v>4.9922305510889817</v>
      </c>
      <c r="K17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-4.389902504401495</v>
      </c>
    </row>
    <row r="176" spans="1:11" x14ac:dyDescent="0.3">
      <c r="A176">
        <v>-0.34802929647173764</v>
      </c>
      <c r="B176">
        <v>-3.0902323061678136</v>
      </c>
      <c r="C176">
        <v>-0.34802929647173764</v>
      </c>
      <c r="D176">
        <v>0.63636363636363635</v>
      </c>
      <c r="E176">
        <v>0.45454545454545459</v>
      </c>
      <c r="F176">
        <v>0.81818181818181812</v>
      </c>
      <c r="G176">
        <v>9.0909090909090939E-2</v>
      </c>
      <c r="H176">
        <v>2.1642808529966646</v>
      </c>
      <c r="I176">
        <v>10.400644702634498</v>
      </c>
      <c r="J176" s="4">
        <v>4.9922305510889817</v>
      </c>
      <c r="K17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-13.182401247256438</v>
      </c>
    </row>
    <row r="177" spans="1:11" x14ac:dyDescent="0.3">
      <c r="A177">
        <v>-0.34802929647173764</v>
      </c>
      <c r="B177">
        <v>-3.0902323061678136</v>
      </c>
      <c r="C177">
        <v>-0.34802929647173764</v>
      </c>
      <c r="D177">
        <v>0.63636363636363635</v>
      </c>
      <c r="E177">
        <v>0.45454545454545459</v>
      </c>
      <c r="F177">
        <v>0.81818181818181812</v>
      </c>
      <c r="G177">
        <v>9.0909090909090939E-2</v>
      </c>
      <c r="H177">
        <v>2.1642808529966646</v>
      </c>
      <c r="I177">
        <v>10.400644702634498</v>
      </c>
      <c r="J177" s="4">
        <v>4108.3376233026247</v>
      </c>
      <c r="K17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-3.1130648367452713</v>
      </c>
    </row>
    <row r="178" spans="1:11" x14ac:dyDescent="0.3">
      <c r="A178">
        <v>-0.11395593162130635</v>
      </c>
      <c r="B178">
        <v>1.3301934386134573</v>
      </c>
      <c r="C178">
        <v>-0.11395593162130635</v>
      </c>
      <c r="D178">
        <v>9.0909090909090912E-2</v>
      </c>
      <c r="E178">
        <v>0.72727272727272729</v>
      </c>
      <c r="F178">
        <v>0.81818181818181823</v>
      </c>
      <c r="G178">
        <v>0.27272727272727271</v>
      </c>
      <c r="H178">
        <v>1.3551896492128384</v>
      </c>
      <c r="I178">
        <v>5.2494966989223721</v>
      </c>
      <c r="J178" s="4">
        <v>12.732735473698408</v>
      </c>
      <c r="K17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-4.6586083144180206</v>
      </c>
    </row>
    <row r="179" spans="1:11" x14ac:dyDescent="0.3">
      <c r="A179">
        <v>3.0902323061678136</v>
      </c>
      <c r="B179">
        <v>1.3301934386134573</v>
      </c>
      <c r="C179">
        <v>-0.11395593162130635</v>
      </c>
      <c r="D179">
        <v>9.0909090909090912E-2</v>
      </c>
      <c r="E179">
        <v>0.72727272727272729</v>
      </c>
      <c r="F179">
        <v>0.81818181818181823</v>
      </c>
      <c r="G179">
        <v>0.27272727272727271</v>
      </c>
      <c r="H179">
        <v>1.3551896492128384</v>
      </c>
      <c r="I179">
        <v>5.2494966989223721</v>
      </c>
      <c r="J179" s="4">
        <v>12.732735473698408</v>
      </c>
      <c r="K17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-2.0369997562269222</v>
      </c>
    </row>
    <row r="180" spans="1:11" x14ac:dyDescent="0.3">
      <c r="A180">
        <v>3.0902323061678136</v>
      </c>
      <c r="B180">
        <v>-0.34802929647173764</v>
      </c>
      <c r="C180">
        <v>-0.11395593162130635</v>
      </c>
      <c r="D180">
        <v>9.0909090909090912E-2</v>
      </c>
      <c r="E180">
        <v>0.72727272727272729</v>
      </c>
      <c r="F180">
        <v>0.81818181818181823</v>
      </c>
      <c r="G180">
        <v>0.27272727272727271</v>
      </c>
      <c r="H180">
        <v>1.3551896492128384</v>
      </c>
      <c r="I180">
        <v>5.2494966989223721</v>
      </c>
      <c r="J180" s="4">
        <v>12.732735473698408</v>
      </c>
      <c r="K18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-3.4100910849329908</v>
      </c>
    </row>
    <row r="181" spans="1:11" x14ac:dyDescent="0.3">
      <c r="A181">
        <v>3.0902323061678136</v>
      </c>
      <c r="B181">
        <v>-0.34802929647173764</v>
      </c>
      <c r="C181">
        <v>3.0902323061678136</v>
      </c>
      <c r="D181">
        <v>9.0909090909090912E-2</v>
      </c>
      <c r="E181">
        <v>0.72727272727272729</v>
      </c>
      <c r="F181">
        <v>0.81818181818181823</v>
      </c>
      <c r="G181">
        <v>0.27272727272727271</v>
      </c>
      <c r="H181">
        <v>1.3551896492128384</v>
      </c>
      <c r="I181">
        <v>5.2494966989223721</v>
      </c>
      <c r="J181" s="4">
        <v>12.732735473698408</v>
      </c>
      <c r="K18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-2.5362215655359579</v>
      </c>
    </row>
    <row r="182" spans="1:11" x14ac:dyDescent="0.3">
      <c r="A182">
        <v>3.0902323061678136</v>
      </c>
      <c r="B182">
        <v>-0.34802929647173764</v>
      </c>
      <c r="C182">
        <v>3.0902323061678136</v>
      </c>
      <c r="D182">
        <v>0.63636363636363635</v>
      </c>
      <c r="E182">
        <v>0.72727272727272729</v>
      </c>
      <c r="F182">
        <v>0.81818181818181823</v>
      </c>
      <c r="G182">
        <v>0.27272727272727271</v>
      </c>
      <c r="H182">
        <v>1.3551896492128384</v>
      </c>
      <c r="I182">
        <v>5.2494966989223721</v>
      </c>
      <c r="J182" s="4">
        <v>12.732735473698408</v>
      </c>
      <c r="K18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-0.8506403076262421</v>
      </c>
    </row>
    <row r="183" spans="1:11" x14ac:dyDescent="0.3">
      <c r="A183">
        <v>3.0902323061678136</v>
      </c>
      <c r="B183">
        <v>-0.34802929647173764</v>
      </c>
      <c r="C183">
        <v>3.0902323061678136</v>
      </c>
      <c r="D183">
        <v>0.63636363636363635</v>
      </c>
      <c r="E183">
        <v>0.18181818181818188</v>
      </c>
      <c r="F183">
        <v>0.81818181818181823</v>
      </c>
      <c r="G183">
        <v>0.27272727272727271</v>
      </c>
      <c r="H183">
        <v>1.3551896492128384</v>
      </c>
      <c r="I183">
        <v>5.2494966989223721</v>
      </c>
      <c r="J183" s="4">
        <v>12.732735473698408</v>
      </c>
      <c r="K18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-2.5362215655359579</v>
      </c>
    </row>
    <row r="184" spans="1:11" x14ac:dyDescent="0.3">
      <c r="A184">
        <v>3.0902323061678136</v>
      </c>
      <c r="B184">
        <v>-0.34802929647173764</v>
      </c>
      <c r="C184">
        <v>3.0902323061678136</v>
      </c>
      <c r="D184">
        <v>0.63636363636363635</v>
      </c>
      <c r="E184">
        <v>0.18181818181818188</v>
      </c>
      <c r="F184">
        <v>0.27272727272727282</v>
      </c>
      <c r="G184">
        <v>0.27272727272727271</v>
      </c>
      <c r="H184">
        <v>1.3551896492128384</v>
      </c>
      <c r="I184">
        <v>5.2494966989223721</v>
      </c>
      <c r="J184" s="4">
        <v>12.732735473698408</v>
      </c>
      <c r="K18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-2.3463874038241008</v>
      </c>
    </row>
    <row r="185" spans="1:11" x14ac:dyDescent="0.3">
      <c r="A185">
        <v>3.0902323061678136</v>
      </c>
      <c r="B185">
        <v>-0.34802929647173764</v>
      </c>
      <c r="C185">
        <v>3.0902323061678136</v>
      </c>
      <c r="D185">
        <v>0.63636363636363635</v>
      </c>
      <c r="E185">
        <v>0.18181818181818188</v>
      </c>
      <c r="F185">
        <v>0.27272727272727282</v>
      </c>
      <c r="G185">
        <v>0.81818181818181812</v>
      </c>
      <c r="H185">
        <v>1.3551896492128384</v>
      </c>
      <c r="I185">
        <v>5.2494966989223721</v>
      </c>
      <c r="J185" s="4">
        <v>12.732735473698408</v>
      </c>
      <c r="K18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-0.66080614591438458</v>
      </c>
    </row>
    <row r="186" spans="1:11" x14ac:dyDescent="0.3">
      <c r="A186">
        <v>3.0902323061678136</v>
      </c>
      <c r="B186">
        <v>-0.34802929647173764</v>
      </c>
      <c r="C186">
        <v>3.0902323061678136</v>
      </c>
      <c r="D186">
        <v>0.63636363636363635</v>
      </c>
      <c r="E186">
        <v>0.18181818181818188</v>
      </c>
      <c r="F186">
        <v>0.27272727272727282</v>
      </c>
      <c r="G186">
        <v>0.81818181818181812</v>
      </c>
      <c r="H186">
        <v>38.876380348537886</v>
      </c>
      <c r="I186">
        <v>5.2494966989223721</v>
      </c>
      <c r="J186" s="4">
        <v>12.732735473698408</v>
      </c>
      <c r="K18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-10.157140854282726</v>
      </c>
    </row>
    <row r="187" spans="1:11" x14ac:dyDescent="0.3">
      <c r="A187">
        <v>3.0902323061678136</v>
      </c>
      <c r="B187">
        <v>-0.34802929647173764</v>
      </c>
      <c r="C187">
        <v>3.0902323061678136</v>
      </c>
      <c r="D187">
        <v>0.63636363636363635</v>
      </c>
      <c r="E187">
        <v>0.18181818181818188</v>
      </c>
      <c r="F187">
        <v>0.27272727272727282</v>
      </c>
      <c r="G187">
        <v>0.81818181818181812</v>
      </c>
      <c r="H187">
        <v>38.876380348537886</v>
      </c>
      <c r="I187">
        <v>78487.677623776981</v>
      </c>
      <c r="J187" s="4">
        <v>12.732735473698408</v>
      </c>
      <c r="K18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-47.577869467551629</v>
      </c>
    </row>
    <row r="188" spans="1:11" x14ac:dyDescent="0.3">
      <c r="A188">
        <v>3.0902323061678136</v>
      </c>
      <c r="B188">
        <v>-0.34802929647173764</v>
      </c>
      <c r="C188">
        <v>3.0902323061678136</v>
      </c>
      <c r="D188">
        <v>0.63636363636363635</v>
      </c>
      <c r="E188">
        <v>0.18181818181818188</v>
      </c>
      <c r="F188">
        <v>0.27272727272727282</v>
      </c>
      <c r="G188">
        <v>0.81818181818181812</v>
      </c>
      <c r="H188">
        <v>38.876380348537886</v>
      </c>
      <c r="I188">
        <v>78487.677623776981</v>
      </c>
      <c r="J188" s="4">
        <v>4689934.7355809398</v>
      </c>
      <c r="K18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-28.352740040816908</v>
      </c>
    </row>
    <row r="189" spans="1:11" x14ac:dyDescent="0.3">
      <c r="A189">
        <v>0.11395593162130635</v>
      </c>
      <c r="B189">
        <v>0.34802929647173764</v>
      </c>
      <c r="C189">
        <v>-0.34802929647173764</v>
      </c>
      <c r="D189">
        <v>0.81818181818181823</v>
      </c>
      <c r="E189">
        <v>0.81818181818181823</v>
      </c>
      <c r="F189">
        <v>0.27272727272727271</v>
      </c>
      <c r="G189">
        <v>0.63636363636363635</v>
      </c>
      <c r="H189">
        <v>0.44392434565490863</v>
      </c>
      <c r="I189">
        <v>1.2096678609833982</v>
      </c>
      <c r="J189" s="4">
        <v>80.811330599451821</v>
      </c>
      <c r="K18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4.1333429316373644</v>
      </c>
    </row>
    <row r="190" spans="1:11" x14ac:dyDescent="0.3">
      <c r="A190">
        <v>-3.0902323061678136</v>
      </c>
      <c r="B190">
        <v>0.34802929647173764</v>
      </c>
      <c r="C190">
        <v>-0.34802929647173764</v>
      </c>
      <c r="D190">
        <v>0.81818181818181823</v>
      </c>
      <c r="E190">
        <v>0.81818181818181823</v>
      </c>
      <c r="F190">
        <v>0.27272727272727271</v>
      </c>
      <c r="G190">
        <v>0.63636363636363635</v>
      </c>
      <c r="H190">
        <v>0.44392434565490863</v>
      </c>
      <c r="I190">
        <v>1.2096678609833982</v>
      </c>
      <c r="J190" s="4">
        <v>80.811330599451821</v>
      </c>
      <c r="K19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-1.1098741847448323</v>
      </c>
    </row>
    <row r="191" spans="1:11" x14ac:dyDescent="0.3">
      <c r="A191">
        <v>-3.0902323061678136</v>
      </c>
      <c r="B191">
        <v>-1.3301934386134573</v>
      </c>
      <c r="C191">
        <v>-0.34802929647173764</v>
      </c>
      <c r="D191">
        <v>0.81818181818181823</v>
      </c>
      <c r="E191">
        <v>0.81818181818181823</v>
      </c>
      <c r="F191">
        <v>0.27272727272727271</v>
      </c>
      <c r="G191">
        <v>0.63636363636363635</v>
      </c>
      <c r="H191">
        <v>0.44392434565490863</v>
      </c>
      <c r="I191">
        <v>1.2096678609833982</v>
      </c>
      <c r="J191" s="4">
        <v>80.811330599451821</v>
      </c>
      <c r="K19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-1.567571294313522</v>
      </c>
    </row>
    <row r="192" spans="1:11" x14ac:dyDescent="0.3">
      <c r="A192">
        <v>-3.0902323061678136</v>
      </c>
      <c r="B192">
        <v>-1.3301934386134573</v>
      </c>
      <c r="C192">
        <v>1.3301934386134573</v>
      </c>
      <c r="D192">
        <v>0.81818181818181823</v>
      </c>
      <c r="E192">
        <v>0.81818181818181823</v>
      </c>
      <c r="F192">
        <v>0.27272727272727271</v>
      </c>
      <c r="G192">
        <v>0.63636363636363635</v>
      </c>
      <c r="H192">
        <v>0.44392434565490863</v>
      </c>
      <c r="I192">
        <v>1.2096678609833982</v>
      </c>
      <c r="J192" s="4">
        <v>80.811330599451821</v>
      </c>
      <c r="K19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-0.49961137198657912</v>
      </c>
    </row>
    <row r="193" spans="1:11" x14ac:dyDescent="0.3">
      <c r="A193">
        <v>-3.0902323061678136</v>
      </c>
      <c r="B193">
        <v>-1.3301934386134573</v>
      </c>
      <c r="C193">
        <v>1.3301934386134573</v>
      </c>
      <c r="D193">
        <v>0.27272727272727282</v>
      </c>
      <c r="E193">
        <v>0.81818181818181823</v>
      </c>
      <c r="F193">
        <v>0.27272727272727271</v>
      </c>
      <c r="G193">
        <v>0.63636363636363635</v>
      </c>
      <c r="H193">
        <v>0.44392434565490863</v>
      </c>
      <c r="I193">
        <v>1.2096678609833982</v>
      </c>
      <c r="J193" s="4">
        <v>80.811330599451821</v>
      </c>
      <c r="K19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1.1859698859231376</v>
      </c>
    </row>
    <row r="194" spans="1:11" x14ac:dyDescent="0.3">
      <c r="A194">
        <v>-3.0902323061678136</v>
      </c>
      <c r="B194">
        <v>-1.3301934386134573</v>
      </c>
      <c r="C194">
        <v>1.3301934386134573</v>
      </c>
      <c r="D194">
        <v>0.27272727272727282</v>
      </c>
      <c r="E194">
        <v>0.27272727272727282</v>
      </c>
      <c r="F194">
        <v>0.27272727272727271</v>
      </c>
      <c r="G194">
        <v>0.63636363636363635</v>
      </c>
      <c r="H194">
        <v>0.44392434565490863</v>
      </c>
      <c r="I194">
        <v>1.2096678609833982</v>
      </c>
      <c r="J194" s="4">
        <v>80.811330599451821</v>
      </c>
      <c r="K19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2.8715511438328534</v>
      </c>
    </row>
    <row r="195" spans="1:11" x14ac:dyDescent="0.3">
      <c r="A195">
        <v>-3.0902323061678136</v>
      </c>
      <c r="B195">
        <v>-1.3301934386134573</v>
      </c>
      <c r="C195">
        <v>1.3301934386134573</v>
      </c>
      <c r="D195">
        <v>0.27272727272727282</v>
      </c>
      <c r="E195">
        <v>0.27272727272727282</v>
      </c>
      <c r="F195">
        <v>0.81818181818181812</v>
      </c>
      <c r="G195">
        <v>0.63636363636363635</v>
      </c>
      <c r="H195">
        <v>0.44392434565490863</v>
      </c>
      <c r="I195">
        <v>1.2096678609833982</v>
      </c>
      <c r="J195" s="4">
        <v>80.811330599451821</v>
      </c>
      <c r="K19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2.1459910864073315</v>
      </c>
    </row>
    <row r="196" spans="1:11" x14ac:dyDescent="0.3">
      <c r="A196">
        <v>-3.0902323061678136</v>
      </c>
      <c r="B196">
        <v>-1.3301934386134573</v>
      </c>
      <c r="C196">
        <v>1.3301934386134573</v>
      </c>
      <c r="D196">
        <v>0.27272727272727282</v>
      </c>
      <c r="E196">
        <v>0.27272727272727282</v>
      </c>
      <c r="F196">
        <v>0.81818181818181812</v>
      </c>
      <c r="G196">
        <v>9.0909090909090939E-2</v>
      </c>
      <c r="H196">
        <v>0.44392434565490863</v>
      </c>
      <c r="I196">
        <v>1.2096678609833982</v>
      </c>
      <c r="J196" s="4">
        <v>80.811330599451821</v>
      </c>
      <c r="K19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1.4204310289818092</v>
      </c>
    </row>
    <row r="197" spans="1:11" x14ac:dyDescent="0.3">
      <c r="A197">
        <v>-3.0902323061678136</v>
      </c>
      <c r="B197">
        <v>-1.3301934386134573</v>
      </c>
      <c r="C197">
        <v>1.3301934386134573</v>
      </c>
      <c r="D197">
        <v>0.27272727272727282</v>
      </c>
      <c r="E197">
        <v>0.27272727272727282</v>
      </c>
      <c r="F197">
        <v>0.81818181818181812</v>
      </c>
      <c r="G197">
        <v>9.0909090909090939E-2</v>
      </c>
      <c r="H197">
        <v>9.0832868538257099</v>
      </c>
      <c r="I197">
        <v>1.2096678609833982</v>
      </c>
      <c r="J197" s="4">
        <v>80.811330599451821</v>
      </c>
      <c r="K19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-7.7221171536011983</v>
      </c>
    </row>
    <row r="198" spans="1:11" x14ac:dyDescent="0.3">
      <c r="A198">
        <v>-3.0902323061678136</v>
      </c>
      <c r="B198">
        <v>-1.3301934386134573</v>
      </c>
      <c r="C198">
        <v>1.3301934386134573</v>
      </c>
      <c r="D198">
        <v>0.27272727272727282</v>
      </c>
      <c r="E198">
        <v>0.27272727272727282</v>
      </c>
      <c r="F198">
        <v>0.81818181818181812</v>
      </c>
      <c r="G198">
        <v>9.0909090909090939E-2</v>
      </c>
      <c r="H198">
        <v>9.0832868538257099</v>
      </c>
      <c r="I198">
        <v>111.96112195219369</v>
      </c>
      <c r="J198" s="4">
        <v>80.811330599451821</v>
      </c>
      <c r="K19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-20.045606354925077</v>
      </c>
    </row>
    <row r="199" spans="1:11" x14ac:dyDescent="0.3">
      <c r="A199">
        <v>-3.0902323061678136</v>
      </c>
      <c r="B199">
        <v>-1.3301934386134573</v>
      </c>
      <c r="C199">
        <v>1.3301934386134573</v>
      </c>
      <c r="D199">
        <v>0.27272727272727282</v>
      </c>
      <c r="E199">
        <v>0.27272727272727282</v>
      </c>
      <c r="F199">
        <v>0.81818181818181812</v>
      </c>
      <c r="G199">
        <v>9.0909090909090939E-2</v>
      </c>
      <c r="H199">
        <v>9.0832868538257099</v>
      </c>
      <c r="I199">
        <v>111.96112195219369</v>
      </c>
      <c r="J199" s="4">
        <v>9.8197575390219505E-2</v>
      </c>
      <c r="K19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-30.114942765436247</v>
      </c>
    </row>
    <row r="200" spans="1:11" x14ac:dyDescent="0.3">
      <c r="A200">
        <v>0.90605056186875899</v>
      </c>
      <c r="B200">
        <v>-0.11395593162130635</v>
      </c>
      <c r="C200">
        <v>3.0902323061678136</v>
      </c>
      <c r="D200">
        <v>1</v>
      </c>
      <c r="E200">
        <v>0.36363636363636365</v>
      </c>
      <c r="F200">
        <v>0.72727272727272729</v>
      </c>
      <c r="G200">
        <v>0.72727272727272729</v>
      </c>
      <c r="H200">
        <v>0.44392434565490863</v>
      </c>
      <c r="I200">
        <v>0.48765275911094491</v>
      </c>
      <c r="J200" s="4">
        <v>224.27483255426813</v>
      </c>
      <c r="K20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11.873778063363197</v>
      </c>
    </row>
    <row r="201" spans="1:11" x14ac:dyDescent="0.3">
      <c r="A201">
        <v>-0.60321805770901837</v>
      </c>
      <c r="B201">
        <v>-0.11395593162130635</v>
      </c>
      <c r="C201">
        <v>3.0902323061678136</v>
      </c>
      <c r="D201">
        <v>1</v>
      </c>
      <c r="E201">
        <v>0.36363636363636365</v>
      </c>
      <c r="F201">
        <v>0.72727272727272729</v>
      </c>
      <c r="G201">
        <v>0.72727272727272729</v>
      </c>
      <c r="H201">
        <v>0.44392434565490863</v>
      </c>
      <c r="I201">
        <v>0.48765275911094491</v>
      </c>
      <c r="J201" s="4">
        <v>224.27483255426813</v>
      </c>
      <c r="K20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9.8156844912116838</v>
      </c>
    </row>
    <row r="202" spans="1:11" x14ac:dyDescent="0.3">
      <c r="A202">
        <v>-0.60321805770901837</v>
      </c>
      <c r="B202">
        <v>3.0902323061678136</v>
      </c>
      <c r="C202">
        <v>3.0902323061678136</v>
      </c>
      <c r="D202">
        <v>1</v>
      </c>
      <c r="E202">
        <v>0.36363636363636365</v>
      </c>
      <c r="F202">
        <v>0.72727272727272729</v>
      </c>
      <c r="G202">
        <v>0.72727272727272729</v>
      </c>
      <c r="H202">
        <v>0.44392434565490863</v>
      </c>
      <c r="I202">
        <v>0.48765275911094491</v>
      </c>
      <c r="J202" s="4">
        <v>224.27483255426813</v>
      </c>
      <c r="K20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12.146003209603769</v>
      </c>
    </row>
    <row r="203" spans="1:11" x14ac:dyDescent="0.3">
      <c r="A203">
        <v>-0.60321805770901837</v>
      </c>
      <c r="B203">
        <v>3.0902323061678136</v>
      </c>
      <c r="C203">
        <v>-0.11395593162130635</v>
      </c>
      <c r="D203">
        <v>1</v>
      </c>
      <c r="E203">
        <v>0.36363636363636365</v>
      </c>
      <c r="F203">
        <v>0.72727272727272729</v>
      </c>
      <c r="G203">
        <v>0.72727272727272729</v>
      </c>
      <c r="H203">
        <v>0.44392434565490863</v>
      </c>
      <c r="I203">
        <v>0.48765275911094491</v>
      </c>
      <c r="J203" s="4">
        <v>224.27483255426813</v>
      </c>
      <c r="K20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9.8156844912116838</v>
      </c>
    </row>
    <row r="204" spans="1:11" x14ac:dyDescent="0.3">
      <c r="A204">
        <v>-0.60321805770901837</v>
      </c>
      <c r="B204">
        <v>3.0902323061678136</v>
      </c>
      <c r="C204">
        <v>-0.11395593162130635</v>
      </c>
      <c r="D204">
        <v>0.45454545454545459</v>
      </c>
      <c r="E204">
        <v>0.36363636363636365</v>
      </c>
      <c r="F204">
        <v>0.72727272727272729</v>
      </c>
      <c r="G204">
        <v>0.72727272727272729</v>
      </c>
      <c r="H204">
        <v>0.44392434565490863</v>
      </c>
      <c r="I204">
        <v>0.48765275911094491</v>
      </c>
      <c r="J204" s="4">
        <v>224.27483255426813</v>
      </c>
      <c r="K20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10.144712522689328</v>
      </c>
    </row>
    <row r="205" spans="1:11" x14ac:dyDescent="0.3">
      <c r="A205">
        <v>-0.60321805770901837</v>
      </c>
      <c r="B205">
        <v>3.0902323061678136</v>
      </c>
      <c r="C205">
        <v>-0.11395593162130635</v>
      </c>
      <c r="D205">
        <v>0.45454545454545459</v>
      </c>
      <c r="E205">
        <v>0.90909090909090906</v>
      </c>
      <c r="F205">
        <v>0.72727272727272729</v>
      </c>
      <c r="G205">
        <v>0.72727272727272729</v>
      </c>
      <c r="H205">
        <v>0.44392434565490863</v>
      </c>
      <c r="I205">
        <v>0.48765275911094491</v>
      </c>
      <c r="J205" s="4">
        <v>224.27483255426813</v>
      </c>
      <c r="K20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9.8156844912116838</v>
      </c>
    </row>
    <row r="206" spans="1:11" x14ac:dyDescent="0.3">
      <c r="A206">
        <v>-0.60321805770901837</v>
      </c>
      <c r="B206">
        <v>3.0902323061678136</v>
      </c>
      <c r="C206">
        <v>-0.11395593162130635</v>
      </c>
      <c r="D206">
        <v>0.45454545454545459</v>
      </c>
      <c r="E206">
        <v>0.90909090909090906</v>
      </c>
      <c r="F206">
        <v>0.18181818181818188</v>
      </c>
      <c r="G206">
        <v>0.72727272727272729</v>
      </c>
      <c r="H206">
        <v>0.44392434565490863</v>
      </c>
      <c r="I206">
        <v>0.48765275911094491</v>
      </c>
      <c r="J206" s="4">
        <v>224.27483255426813</v>
      </c>
      <c r="K20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8.1301032333019663</v>
      </c>
    </row>
    <row r="207" spans="1:11" x14ac:dyDescent="0.3">
      <c r="A207">
        <v>-0.60321805770901837</v>
      </c>
      <c r="B207">
        <v>3.0902323061678136</v>
      </c>
      <c r="C207">
        <v>-0.11395593162130635</v>
      </c>
      <c r="D207">
        <v>0.45454545454545459</v>
      </c>
      <c r="E207">
        <v>0.90909090909090906</v>
      </c>
      <c r="F207">
        <v>0.18181818181818188</v>
      </c>
      <c r="G207">
        <v>0.18181818181818188</v>
      </c>
      <c r="H207">
        <v>0.44392434565490863</v>
      </c>
      <c r="I207">
        <v>0.48765275911094491</v>
      </c>
      <c r="J207" s="4">
        <v>224.27483255426813</v>
      </c>
      <c r="K20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8.1922610141863164</v>
      </c>
    </row>
    <row r="208" spans="1:11" x14ac:dyDescent="0.3">
      <c r="A208">
        <v>-0.60321805770901837</v>
      </c>
      <c r="B208">
        <v>3.0902323061678136</v>
      </c>
      <c r="C208">
        <v>-0.11395593162130635</v>
      </c>
      <c r="D208">
        <v>0.45454545454545459</v>
      </c>
      <c r="E208">
        <v>0.90909090909090906</v>
      </c>
      <c r="F208">
        <v>0.18181818181818188</v>
      </c>
      <c r="G208">
        <v>0.18181818181818188</v>
      </c>
      <c r="H208">
        <v>9.0832868538257099</v>
      </c>
      <c r="I208">
        <v>0.48765275911094491</v>
      </c>
      <c r="J208" s="4">
        <v>224.27483255426813</v>
      </c>
      <c r="K20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-3.4557774925074725</v>
      </c>
    </row>
    <row r="209" spans="1:11" x14ac:dyDescent="0.3">
      <c r="A209">
        <v>-0.60321805770901837</v>
      </c>
      <c r="B209">
        <v>3.0902323061678136</v>
      </c>
      <c r="C209">
        <v>-0.11395593162130635</v>
      </c>
      <c r="D209">
        <v>0.45454545454545459</v>
      </c>
      <c r="E209">
        <v>0.90909090909090906</v>
      </c>
      <c r="F209">
        <v>0.18181818181818188</v>
      </c>
      <c r="G209">
        <v>0.18181818181818188</v>
      </c>
      <c r="H209">
        <v>9.0832868538257099</v>
      </c>
      <c r="I209">
        <v>45.134827330833389</v>
      </c>
      <c r="J209" s="4">
        <v>224.27483255426813</v>
      </c>
      <c r="K20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-12.12719588672616</v>
      </c>
    </row>
    <row r="210" spans="1:11" x14ac:dyDescent="0.3">
      <c r="A210">
        <v>-0.60321805770901837</v>
      </c>
      <c r="B210">
        <v>3.0902323061678136</v>
      </c>
      <c r="C210">
        <v>-0.11395593162130635</v>
      </c>
      <c r="D210">
        <v>0.45454545454545459</v>
      </c>
      <c r="E210">
        <v>0.90909090909090906</v>
      </c>
      <c r="F210">
        <v>0.18181818181818188</v>
      </c>
      <c r="G210">
        <v>0.18181818181818188</v>
      </c>
      <c r="H210">
        <v>9.0832868538257099</v>
      </c>
      <c r="I210">
        <v>45.134827330833389</v>
      </c>
      <c r="J210" s="4">
        <v>0.53568860504302851</v>
      </c>
      <c r="K21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-21.182807604192824</v>
      </c>
    </row>
    <row r="211" spans="1:11" x14ac:dyDescent="0.3">
      <c r="A211">
        <v>0.11395593162130635</v>
      </c>
      <c r="B211">
        <v>1.3301934386134573</v>
      </c>
      <c r="C211">
        <v>-1.3301934386134573</v>
      </c>
      <c r="D211">
        <v>0.18181818181818182</v>
      </c>
      <c r="E211">
        <v>0.81818181818181823</v>
      </c>
      <c r="F211">
        <v>9.0909090909090912E-2</v>
      </c>
      <c r="G211">
        <v>0.36363636363636365</v>
      </c>
      <c r="H211">
        <v>0.81347822851356066</v>
      </c>
      <c r="I211">
        <v>10.400644702634498</v>
      </c>
      <c r="J211" s="4">
        <v>80.811330599451821</v>
      </c>
      <c r="K21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-5.7465181179304885</v>
      </c>
    </row>
    <row r="212" spans="1:11" x14ac:dyDescent="0.3">
      <c r="A212">
        <v>-3.0902323061678136</v>
      </c>
      <c r="B212">
        <v>1.3301934386134573</v>
      </c>
      <c r="C212">
        <v>-1.3301934386134573</v>
      </c>
      <c r="D212">
        <v>0.18181818181818182</v>
      </c>
      <c r="E212">
        <v>0.81818181818181823</v>
      </c>
      <c r="F212">
        <v>9.0909090909090912E-2</v>
      </c>
      <c r="G212">
        <v>0.36363636363636365</v>
      </c>
      <c r="H212">
        <v>0.81347822851356066</v>
      </c>
      <c r="I212">
        <v>10.400644702634498</v>
      </c>
      <c r="J212" s="4">
        <v>80.811330599451821</v>
      </c>
      <c r="K21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-8.9507063557196087</v>
      </c>
    </row>
    <row r="213" spans="1:11" x14ac:dyDescent="0.3">
      <c r="A213">
        <v>-3.0902323061678136</v>
      </c>
      <c r="B213">
        <v>-0.34802929647173764</v>
      </c>
      <c r="C213">
        <v>-1.3301934386134573</v>
      </c>
      <c r="D213">
        <v>0.18181818181818182</v>
      </c>
      <c r="E213">
        <v>0.81818181818181823</v>
      </c>
      <c r="F213">
        <v>9.0909090909090912E-2</v>
      </c>
      <c r="G213">
        <v>0.36363636363636365</v>
      </c>
      <c r="H213">
        <v>0.81347822851356066</v>
      </c>
      <c r="I213">
        <v>10.400644702634498</v>
      </c>
      <c r="J213" s="4">
        <v>80.811330599451821</v>
      </c>
      <c r="K21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-9.1032720589091713</v>
      </c>
    </row>
    <row r="214" spans="1:11" x14ac:dyDescent="0.3">
      <c r="A214">
        <v>-3.0902323061678136</v>
      </c>
      <c r="B214">
        <v>-0.34802929647173764</v>
      </c>
      <c r="C214">
        <v>0.34802929647173764</v>
      </c>
      <c r="D214">
        <v>0.18181818181818182</v>
      </c>
      <c r="E214">
        <v>0.81818181818181823</v>
      </c>
      <c r="F214">
        <v>9.0909090909090912E-2</v>
      </c>
      <c r="G214">
        <v>0.36363636363636365</v>
      </c>
      <c r="H214">
        <v>0.81347822851356066</v>
      </c>
      <c r="I214">
        <v>10.400644702634498</v>
      </c>
      <c r="J214" s="4">
        <v>80.811330599451821</v>
      </c>
      <c r="K21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-8.493009246150919</v>
      </c>
    </row>
    <row r="215" spans="1:11" x14ac:dyDescent="0.3">
      <c r="A215">
        <v>-3.0902323061678136</v>
      </c>
      <c r="B215">
        <v>-0.34802929647173764</v>
      </c>
      <c r="C215">
        <v>0.34802929647173764</v>
      </c>
      <c r="D215">
        <v>0.72727272727272729</v>
      </c>
      <c r="E215">
        <v>0.81818181818181823</v>
      </c>
      <c r="F215">
        <v>9.0909090909090912E-2</v>
      </c>
      <c r="G215">
        <v>0.36363636363636365</v>
      </c>
      <c r="H215">
        <v>0.81347822851356066</v>
      </c>
      <c r="I215">
        <v>10.400644702634498</v>
      </c>
      <c r="J215" s="4">
        <v>80.811330599451821</v>
      </c>
      <c r="K21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-10.178590504060635</v>
      </c>
    </row>
    <row r="216" spans="1:11" x14ac:dyDescent="0.3">
      <c r="A216">
        <v>-3.0902323061678136</v>
      </c>
      <c r="B216">
        <v>-0.34802929647173764</v>
      </c>
      <c r="C216">
        <v>0.34802929647173764</v>
      </c>
      <c r="D216">
        <v>0.72727272727272729</v>
      </c>
      <c r="E216">
        <v>0.27272727272727282</v>
      </c>
      <c r="F216">
        <v>9.0909090909090912E-2</v>
      </c>
      <c r="G216">
        <v>0.36363636363636365</v>
      </c>
      <c r="H216">
        <v>0.81347822851356066</v>
      </c>
      <c r="I216">
        <v>10.400644702634498</v>
      </c>
      <c r="J216" s="4">
        <v>80.811330599451821</v>
      </c>
      <c r="K21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-8.493009246150919</v>
      </c>
    </row>
    <row r="217" spans="1:11" x14ac:dyDescent="0.3">
      <c r="A217">
        <v>-3.0902323061678136</v>
      </c>
      <c r="B217">
        <v>-0.34802929647173764</v>
      </c>
      <c r="C217">
        <v>0.34802929647173764</v>
      </c>
      <c r="D217">
        <v>0.72727272727272729</v>
      </c>
      <c r="E217">
        <v>0.27272727272727282</v>
      </c>
      <c r="F217">
        <v>0.63636363636363635</v>
      </c>
      <c r="G217">
        <v>0.36363636363636365</v>
      </c>
      <c r="H217">
        <v>0.81347822851356066</v>
      </c>
      <c r="I217">
        <v>10.400644702634498</v>
      </c>
      <c r="J217" s="4">
        <v>80.811330599451821</v>
      </c>
      <c r="K21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-8.6828434078627765</v>
      </c>
    </row>
    <row r="218" spans="1:11" x14ac:dyDescent="0.3">
      <c r="A218">
        <v>-3.0902323061678136</v>
      </c>
      <c r="B218">
        <v>-0.34802929647173764</v>
      </c>
      <c r="C218">
        <v>0.34802929647173764</v>
      </c>
      <c r="D218">
        <v>0.72727272727272729</v>
      </c>
      <c r="E218">
        <v>0.27272727272727282</v>
      </c>
      <c r="F218">
        <v>0.63636363636363635</v>
      </c>
      <c r="G218">
        <v>0.90909090909090906</v>
      </c>
      <c r="H218">
        <v>0.81347822851356066</v>
      </c>
      <c r="I218">
        <v>10.400644702634498</v>
      </c>
      <c r="J218" s="4">
        <v>80.811330599451821</v>
      </c>
      <c r="K21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-8.493009246150919</v>
      </c>
    </row>
    <row r="219" spans="1:11" x14ac:dyDescent="0.3">
      <c r="A219">
        <v>-3.0902323061678136</v>
      </c>
      <c r="B219">
        <v>-0.34802929647173764</v>
      </c>
      <c r="C219">
        <v>0.34802929647173764</v>
      </c>
      <c r="D219">
        <v>0.72727272727272729</v>
      </c>
      <c r="E219">
        <v>0.27272727272727282</v>
      </c>
      <c r="F219">
        <v>0.63636363636363635</v>
      </c>
      <c r="G219">
        <v>0.90909090909090906</v>
      </c>
      <c r="H219">
        <v>16.644854402003549</v>
      </c>
      <c r="I219">
        <v>10.400644702634498</v>
      </c>
      <c r="J219" s="4">
        <v>80.811330599451821</v>
      </c>
      <c r="K21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-12.894742445243487</v>
      </c>
    </row>
    <row r="220" spans="1:11" x14ac:dyDescent="0.3">
      <c r="A220">
        <v>-3.0902323061678136</v>
      </c>
      <c r="B220">
        <v>-0.34802929647173764</v>
      </c>
      <c r="C220">
        <v>0.34802929647173764</v>
      </c>
      <c r="D220">
        <v>0.72727272727272729</v>
      </c>
      <c r="E220">
        <v>0.27272727272727282</v>
      </c>
      <c r="F220">
        <v>0.63636363636363635</v>
      </c>
      <c r="G220">
        <v>0.90909090909090906</v>
      </c>
      <c r="H220">
        <v>16.644854402003549</v>
      </c>
      <c r="I220">
        <v>6.9562702944091605E-4</v>
      </c>
      <c r="J220" s="4">
        <v>80.811330599451821</v>
      </c>
      <c r="K22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-10.467854022387026</v>
      </c>
    </row>
    <row r="221" spans="1:11" x14ac:dyDescent="0.3">
      <c r="A221">
        <v>-3.0902323061678136</v>
      </c>
      <c r="B221">
        <v>-0.34802929647173764</v>
      </c>
      <c r="C221">
        <v>0.34802929647173764</v>
      </c>
      <c r="D221">
        <v>0.72727272727272729</v>
      </c>
      <c r="E221">
        <v>0.27272727272727282</v>
      </c>
      <c r="F221">
        <v>0.63636363636363635</v>
      </c>
      <c r="G221">
        <v>0.90909090909090906</v>
      </c>
      <c r="H221">
        <v>16.644854402003549</v>
      </c>
      <c r="I221">
        <v>6.9562702944091605E-4</v>
      </c>
      <c r="J221" s="4">
        <v>9.8197575390219505E-2</v>
      </c>
      <c r="K22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-20.537190432898196</v>
      </c>
    </row>
    <row r="222" spans="1:11" x14ac:dyDescent="0.3">
      <c r="A222">
        <v>3.0902323061678136</v>
      </c>
      <c r="B222">
        <v>-0.11395593162130635</v>
      </c>
      <c r="C222">
        <v>-0.90605056186875854</v>
      </c>
      <c r="D222">
        <v>0.81818181818181823</v>
      </c>
      <c r="E222">
        <v>0</v>
      </c>
      <c r="F222">
        <v>1</v>
      </c>
      <c r="G222">
        <v>0.18181818181818182</v>
      </c>
      <c r="H222">
        <v>38.876380348537886</v>
      </c>
      <c r="I222">
        <v>6.9562702944091605E-4</v>
      </c>
      <c r="J222" s="4">
        <v>753.10318288426379</v>
      </c>
      <c r="K22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-6.1160409912103315</v>
      </c>
    </row>
    <row r="223" spans="1:11" x14ac:dyDescent="0.3">
      <c r="A223">
        <v>-0.11395593162130635</v>
      </c>
      <c r="B223">
        <v>-0.11395593162130635</v>
      </c>
      <c r="C223">
        <v>-0.90605056186875854</v>
      </c>
      <c r="D223">
        <v>0.81818181818181823</v>
      </c>
      <c r="E223">
        <v>0</v>
      </c>
      <c r="F223">
        <v>1</v>
      </c>
      <c r="G223">
        <v>0.18181818181818182</v>
      </c>
      <c r="H223">
        <v>38.876380348537886</v>
      </c>
      <c r="I223">
        <v>6.9562702944091605E-4</v>
      </c>
      <c r="J223" s="4">
        <v>753.10318288426379</v>
      </c>
      <c r="K22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-8.7376495494014303</v>
      </c>
    </row>
    <row r="224" spans="1:11" x14ac:dyDescent="0.3">
      <c r="A224">
        <v>-0.11395593162130635</v>
      </c>
      <c r="B224">
        <v>3.0902323061678136</v>
      </c>
      <c r="C224">
        <v>-0.90605056186875854</v>
      </c>
      <c r="D224">
        <v>0.81818181818181823</v>
      </c>
      <c r="E224">
        <v>0</v>
      </c>
      <c r="F224">
        <v>1</v>
      </c>
      <c r="G224">
        <v>0.18181818181818182</v>
      </c>
      <c r="H224">
        <v>38.876380348537886</v>
      </c>
      <c r="I224">
        <v>6.9562702944091605E-4</v>
      </c>
      <c r="J224" s="4">
        <v>753.10318288426379</v>
      </c>
      <c r="K22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-5.5334613116123101</v>
      </c>
    </row>
    <row r="225" spans="1:11" x14ac:dyDescent="0.3">
      <c r="A225">
        <v>-0.11395593162130635</v>
      </c>
      <c r="B225">
        <v>3.0902323061678136</v>
      </c>
      <c r="C225">
        <v>0.60321805770901882</v>
      </c>
      <c r="D225">
        <v>0.81818181818181823</v>
      </c>
      <c r="E225">
        <v>0</v>
      </c>
      <c r="F225">
        <v>1</v>
      </c>
      <c r="G225">
        <v>0.18181818181818182</v>
      </c>
      <c r="H225">
        <v>38.876380348537886</v>
      </c>
      <c r="I225">
        <v>6.9562702944091605E-4</v>
      </c>
      <c r="J225" s="4">
        <v>753.10318288426379</v>
      </c>
      <c r="K22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-5.2590488353254417</v>
      </c>
    </row>
    <row r="226" spans="1:11" x14ac:dyDescent="0.3">
      <c r="A226">
        <v>-0.11395593162130635</v>
      </c>
      <c r="B226">
        <v>3.0902323061678136</v>
      </c>
      <c r="C226">
        <v>0.60321805770901882</v>
      </c>
      <c r="D226">
        <v>0.27272727272727282</v>
      </c>
      <c r="E226">
        <v>0</v>
      </c>
      <c r="F226">
        <v>1</v>
      </c>
      <c r="G226">
        <v>0.18181818181818182</v>
      </c>
      <c r="H226">
        <v>38.876380348537886</v>
      </c>
      <c r="I226">
        <v>6.9562702944091605E-4</v>
      </c>
      <c r="J226" s="4">
        <v>753.10318288426379</v>
      </c>
      <c r="K22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-5.1968910544410925</v>
      </c>
    </row>
    <row r="227" spans="1:11" x14ac:dyDescent="0.3">
      <c r="A227">
        <v>-0.11395593162130635</v>
      </c>
      <c r="B227">
        <v>3.0902323061678136</v>
      </c>
      <c r="C227">
        <v>0.60321805770901882</v>
      </c>
      <c r="D227">
        <v>0.27272727272727282</v>
      </c>
      <c r="E227">
        <v>0.54545454545454541</v>
      </c>
      <c r="F227">
        <v>1</v>
      </c>
      <c r="G227">
        <v>0.18181818181818182</v>
      </c>
      <c r="H227">
        <v>38.876380348537886</v>
      </c>
      <c r="I227">
        <v>6.9562702944091605E-4</v>
      </c>
      <c r="J227" s="4">
        <v>753.10318288426379</v>
      </c>
      <c r="K22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-5.2590488353254417</v>
      </c>
    </row>
    <row r="228" spans="1:11" x14ac:dyDescent="0.3">
      <c r="A228">
        <v>-0.11395593162130635</v>
      </c>
      <c r="B228">
        <v>3.0902323061678136</v>
      </c>
      <c r="C228">
        <v>0.60321805770901882</v>
      </c>
      <c r="D228">
        <v>0.27272727272727282</v>
      </c>
      <c r="E228">
        <v>0.54545454545454541</v>
      </c>
      <c r="F228">
        <v>0.45454545454545459</v>
      </c>
      <c r="G228">
        <v>0.18181818181818182</v>
      </c>
      <c r="H228">
        <v>38.876380348537886</v>
      </c>
      <c r="I228">
        <v>6.9562702944091605E-4</v>
      </c>
      <c r="J228" s="4">
        <v>753.10318288426379</v>
      </c>
      <c r="K22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-6.9446300932351583</v>
      </c>
    </row>
    <row r="229" spans="1:11" x14ac:dyDescent="0.3">
      <c r="A229">
        <v>-0.11395593162130635</v>
      </c>
      <c r="B229">
        <v>3.0902323061678136</v>
      </c>
      <c r="C229">
        <v>0.60321805770901882</v>
      </c>
      <c r="D229">
        <v>0.27272727272727282</v>
      </c>
      <c r="E229">
        <v>0.54545454545454541</v>
      </c>
      <c r="F229">
        <v>0.45454545454545459</v>
      </c>
      <c r="G229">
        <v>0.72727272727272729</v>
      </c>
      <c r="H229">
        <v>38.876380348537886</v>
      </c>
      <c r="I229">
        <v>6.9562702944091605E-4</v>
      </c>
      <c r="J229" s="4">
        <v>753.10318288426379</v>
      </c>
      <c r="K22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-6.615602061757512</v>
      </c>
    </row>
    <row r="230" spans="1:11" x14ac:dyDescent="0.3">
      <c r="A230">
        <v>-0.11395593162130635</v>
      </c>
      <c r="B230">
        <v>3.0902323061678136</v>
      </c>
      <c r="C230">
        <v>0.60321805770901882</v>
      </c>
      <c r="D230">
        <v>0.27272727272727282</v>
      </c>
      <c r="E230">
        <v>0.54545454545454541</v>
      </c>
      <c r="F230">
        <v>0.45454545454545459</v>
      </c>
      <c r="G230">
        <v>0.72727272727272729</v>
      </c>
      <c r="H230">
        <v>1.3551896492128384</v>
      </c>
      <c r="I230">
        <v>6.9562702944091605E-4</v>
      </c>
      <c r="J230" s="4">
        <v>753.10318288426379</v>
      </c>
      <c r="K23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10.164148883124593</v>
      </c>
    </row>
    <row r="231" spans="1:11" x14ac:dyDescent="0.3">
      <c r="A231">
        <v>-0.11395593162130635</v>
      </c>
      <c r="B231">
        <v>3.0902323061678136</v>
      </c>
      <c r="C231">
        <v>0.60321805770901882</v>
      </c>
      <c r="D231">
        <v>0.27272727272727282</v>
      </c>
      <c r="E231">
        <v>0.54545454545454541</v>
      </c>
      <c r="F231">
        <v>0.45454545454545459</v>
      </c>
      <c r="G231">
        <v>0.72727272727272729</v>
      </c>
      <c r="H231">
        <v>1.3551896492128384</v>
      </c>
      <c r="I231">
        <v>10.400644702634498</v>
      </c>
      <c r="J231" s="4">
        <v>753.10318288426379</v>
      </c>
      <c r="K23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-0.63532649957286402</v>
      </c>
    </row>
    <row r="232" spans="1:11" x14ac:dyDescent="0.3">
      <c r="A232">
        <v>-0.11395593162130635</v>
      </c>
      <c r="B232">
        <v>3.0902323061678136</v>
      </c>
      <c r="C232">
        <v>0.60321805770901882</v>
      </c>
      <c r="D232">
        <v>0.27272727272727282</v>
      </c>
      <c r="E232">
        <v>0.54545454545454541</v>
      </c>
      <c r="F232">
        <v>0.45454545454545459</v>
      </c>
      <c r="G232">
        <v>0.72727272727272729</v>
      </c>
      <c r="H232">
        <v>1.3551896492128384</v>
      </c>
      <c r="I232">
        <v>10.400644702634498</v>
      </c>
      <c r="J232" s="4">
        <v>1.7988143783146855</v>
      </c>
      <c r="K23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-9.6909382170395286</v>
      </c>
    </row>
    <row r="233" spans="1:11" x14ac:dyDescent="0.3">
      <c r="A233">
        <v>-1.3301934386134573</v>
      </c>
      <c r="B233">
        <v>-0.60321805770901882</v>
      </c>
      <c r="C233">
        <v>-1.3301934386134573</v>
      </c>
      <c r="D233">
        <v>0</v>
      </c>
      <c r="E233">
        <v>0.36363636363636365</v>
      </c>
      <c r="F233">
        <v>0.45454545454545453</v>
      </c>
      <c r="G233">
        <v>0.27272727272727271</v>
      </c>
      <c r="H233">
        <v>3.4140929947699528</v>
      </c>
      <c r="I233">
        <v>111.96112195219379</v>
      </c>
      <c r="J233" s="4">
        <v>8.6020129540835205E-5</v>
      </c>
      <c r="K23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-38.903018376152453</v>
      </c>
    </row>
    <row r="234" spans="1:11" x14ac:dyDescent="0.3">
      <c r="A234">
        <v>0.34802929647173764</v>
      </c>
      <c r="B234">
        <v>-0.60321805770901882</v>
      </c>
      <c r="C234">
        <v>-1.3301934386134573</v>
      </c>
      <c r="D234">
        <v>0</v>
      </c>
      <c r="E234">
        <v>0.36363636363636365</v>
      </c>
      <c r="F234">
        <v>0.45454545454545453</v>
      </c>
      <c r="G234">
        <v>0.27272727272727271</v>
      </c>
      <c r="H234">
        <v>3.4140929947699528</v>
      </c>
      <c r="I234">
        <v>111.96112195219379</v>
      </c>
      <c r="J234" s="4">
        <v>8.6020129540835205E-5</v>
      </c>
      <c r="K23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-38.292755563394202</v>
      </c>
    </row>
    <row r="235" spans="1:11" x14ac:dyDescent="0.3">
      <c r="A235">
        <v>0.34802929647173764</v>
      </c>
      <c r="B235">
        <v>0.90605056186875854</v>
      </c>
      <c r="C235">
        <v>-1.3301934386134573</v>
      </c>
      <c r="D235">
        <v>0</v>
      </c>
      <c r="E235">
        <v>0.36363636363636365</v>
      </c>
      <c r="F235">
        <v>0.45454545454545453</v>
      </c>
      <c r="G235">
        <v>0.27272727272727271</v>
      </c>
      <c r="H235">
        <v>3.4140929947699528</v>
      </c>
      <c r="I235">
        <v>111.96112195219379</v>
      </c>
      <c r="J235" s="4">
        <v>8.6020129540835205E-5</v>
      </c>
      <c r="K23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-37.606724372677029</v>
      </c>
    </row>
    <row r="236" spans="1:11" x14ac:dyDescent="0.3">
      <c r="A236">
        <v>0.34802929647173764</v>
      </c>
      <c r="B236">
        <v>0.90605056186875854</v>
      </c>
      <c r="C236">
        <v>0.34802929647173764</v>
      </c>
      <c r="D236">
        <v>0</v>
      </c>
      <c r="E236">
        <v>0.36363636363636365</v>
      </c>
      <c r="F236">
        <v>0.45454545454545453</v>
      </c>
      <c r="G236">
        <v>0.27272727272727271</v>
      </c>
      <c r="H236">
        <v>3.4140929947699528</v>
      </c>
      <c r="I236">
        <v>111.96112195219379</v>
      </c>
      <c r="J236" s="4">
        <v>8.6020129540835205E-5</v>
      </c>
      <c r="K23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-37.149027263108344</v>
      </c>
    </row>
    <row r="237" spans="1:11" x14ac:dyDescent="0.3">
      <c r="A237">
        <v>0.34802929647173764</v>
      </c>
      <c r="B237">
        <v>0.90605056186875854</v>
      </c>
      <c r="C237">
        <v>0.34802929647173764</v>
      </c>
      <c r="D237">
        <v>0.54545454545454541</v>
      </c>
      <c r="E237">
        <v>0.36363636363636365</v>
      </c>
      <c r="F237">
        <v>0.45454545454545453</v>
      </c>
      <c r="G237">
        <v>0.27272727272727271</v>
      </c>
      <c r="H237">
        <v>3.4140929947699528</v>
      </c>
      <c r="I237">
        <v>111.96112195219379</v>
      </c>
      <c r="J237" s="4">
        <v>8.6020129540835205E-5</v>
      </c>
      <c r="K23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-36.959193101396487</v>
      </c>
    </row>
    <row r="238" spans="1:11" x14ac:dyDescent="0.3">
      <c r="A238">
        <v>0.34802929647173764</v>
      </c>
      <c r="B238">
        <v>0.90605056186875854</v>
      </c>
      <c r="C238">
        <v>0.34802929647173764</v>
      </c>
      <c r="D238">
        <v>0.54545454545454541</v>
      </c>
      <c r="E238">
        <v>0.90909090909090906</v>
      </c>
      <c r="F238">
        <v>0.45454545454545453</v>
      </c>
      <c r="G238">
        <v>0.27272727272727271</v>
      </c>
      <c r="H238">
        <v>3.4140929947699528</v>
      </c>
      <c r="I238">
        <v>111.96112195219379</v>
      </c>
      <c r="J238" s="4">
        <v>8.6020129540835205E-5</v>
      </c>
      <c r="K23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-36.769358939684629</v>
      </c>
    </row>
    <row r="239" spans="1:11" x14ac:dyDescent="0.3">
      <c r="A239">
        <v>0.34802929647173764</v>
      </c>
      <c r="B239">
        <v>0.90605056186875854</v>
      </c>
      <c r="C239">
        <v>0.34802929647173764</v>
      </c>
      <c r="D239">
        <v>0.54545454545454541</v>
      </c>
      <c r="E239">
        <v>0.90909090909090906</v>
      </c>
      <c r="F239">
        <v>1</v>
      </c>
      <c r="G239">
        <v>0.27272727272727271</v>
      </c>
      <c r="H239">
        <v>3.4140929947699528</v>
      </c>
      <c r="I239">
        <v>111.96112195219379</v>
      </c>
      <c r="J239" s="4">
        <v>8.6020129540835205E-5</v>
      </c>
      <c r="K23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-36.275149542301669</v>
      </c>
    </row>
    <row r="240" spans="1:11" x14ac:dyDescent="0.3">
      <c r="A240">
        <v>0.34802929647173764</v>
      </c>
      <c r="B240">
        <v>0.90605056186875854</v>
      </c>
      <c r="C240">
        <v>0.34802929647173764</v>
      </c>
      <c r="D240">
        <v>0.54545454545454541</v>
      </c>
      <c r="E240">
        <v>0.90909090909090906</v>
      </c>
      <c r="F240">
        <v>1</v>
      </c>
      <c r="G240">
        <v>0.81818181818181812</v>
      </c>
      <c r="H240">
        <v>3.4140929947699528</v>
      </c>
      <c r="I240">
        <v>111.96112195219379</v>
      </c>
      <c r="J240" s="4">
        <v>8.6020129540835205E-5</v>
      </c>
      <c r="K24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-36.085315380589812</v>
      </c>
    </row>
    <row r="241" spans="1:11" x14ac:dyDescent="0.3">
      <c r="A241">
        <v>0.34802929647173764</v>
      </c>
      <c r="B241">
        <v>0.90605056186875854</v>
      </c>
      <c r="C241">
        <v>0.34802929647173764</v>
      </c>
      <c r="D241">
        <v>0.54545454545454541</v>
      </c>
      <c r="E241">
        <v>0.90909090909090906</v>
      </c>
      <c r="F241">
        <v>1</v>
      </c>
      <c r="G241">
        <v>0.81818181818181812</v>
      </c>
      <c r="H241">
        <v>5.6253921805486176E-3</v>
      </c>
      <c r="I241">
        <v>111.96112195219379</v>
      </c>
      <c r="J241" s="4">
        <v>8.6020129540835205E-5</v>
      </c>
      <c r="K24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-35.935377243843739</v>
      </c>
    </row>
    <row r="242" spans="1:11" x14ac:dyDescent="0.3">
      <c r="A242">
        <v>0.34802929647173764</v>
      </c>
      <c r="B242">
        <v>0.90605056186875854</v>
      </c>
      <c r="C242">
        <v>0.34802929647173764</v>
      </c>
      <c r="D242">
        <v>0.54545454545454541</v>
      </c>
      <c r="E242">
        <v>0.90909090909090906</v>
      </c>
      <c r="F242">
        <v>1</v>
      </c>
      <c r="G242">
        <v>0.81818181818181812</v>
      </c>
      <c r="H242">
        <v>5.6253921805486176E-3</v>
      </c>
      <c r="I242">
        <v>1.2096678609833997</v>
      </c>
      <c r="J242" s="4">
        <v>8.6020129540835205E-5</v>
      </c>
      <c r="K24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-13.319294642831146</v>
      </c>
    </row>
    <row r="243" spans="1:11" x14ac:dyDescent="0.3">
      <c r="A243">
        <v>0.34802929647173764</v>
      </c>
      <c r="B243">
        <v>0.90605056186875854</v>
      </c>
      <c r="C243">
        <v>0.34802929647173764</v>
      </c>
      <c r="D243">
        <v>0.54545454545454541</v>
      </c>
      <c r="E243">
        <v>0.90909090909090906</v>
      </c>
      <c r="F243">
        <v>1</v>
      </c>
      <c r="G243">
        <v>0.81818181818181812</v>
      </c>
      <c r="H243">
        <v>5.6253921805486176E-3</v>
      </c>
      <c r="I243">
        <v>1.2096678609833997</v>
      </c>
      <c r="J243" s="4">
        <v>31.684377196564295</v>
      </c>
      <c r="K24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5.9058347839035736</v>
      </c>
    </row>
    <row r="244" spans="1:11" x14ac:dyDescent="0.3">
      <c r="A244">
        <v>-0.60321805770901882</v>
      </c>
      <c r="B244">
        <v>0.60321805770901882</v>
      </c>
      <c r="C244">
        <v>0.90605056186875899</v>
      </c>
      <c r="D244">
        <v>9.0909090909090912E-2</v>
      </c>
      <c r="E244">
        <v>0.36363636363636365</v>
      </c>
      <c r="F244">
        <v>0.36363636363636365</v>
      </c>
      <c r="G244">
        <v>0.72727272727272729</v>
      </c>
      <c r="H244">
        <v>16.644854402003567</v>
      </c>
      <c r="I244">
        <v>0.48765275911094491</v>
      </c>
      <c r="J244" s="4">
        <v>9.8197575390219505E-2</v>
      </c>
      <c r="K24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-17.081941086059569</v>
      </c>
    </row>
    <row r="245" spans="1:11" x14ac:dyDescent="0.3">
      <c r="A245">
        <v>0.90605056186875854</v>
      </c>
      <c r="B245">
        <v>0.60321805770901882</v>
      </c>
      <c r="C245">
        <v>0.90605056186875899</v>
      </c>
      <c r="D245">
        <v>9.0909090909090912E-2</v>
      </c>
      <c r="E245">
        <v>0.36363636363636365</v>
      </c>
      <c r="F245">
        <v>0.36363636363636365</v>
      </c>
      <c r="G245">
        <v>0.72727272727272729</v>
      </c>
      <c r="H245">
        <v>16.644854402003567</v>
      </c>
      <c r="I245">
        <v>0.48765275911094491</v>
      </c>
      <c r="J245" s="4">
        <v>9.8197575390219505E-2</v>
      </c>
      <c r="K24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-16.395909895342399</v>
      </c>
    </row>
    <row r="246" spans="1:11" x14ac:dyDescent="0.3">
      <c r="A246">
        <v>0.90605056186875854</v>
      </c>
      <c r="B246">
        <v>-0.90605056186875854</v>
      </c>
      <c r="C246">
        <v>0.90605056186875899</v>
      </c>
      <c r="D246">
        <v>9.0909090909090912E-2</v>
      </c>
      <c r="E246">
        <v>0.36363636363636365</v>
      </c>
      <c r="F246">
        <v>0.36363636363636365</v>
      </c>
      <c r="G246">
        <v>0.72727272727272729</v>
      </c>
      <c r="H246">
        <v>16.644854402003567</v>
      </c>
      <c r="I246">
        <v>0.48765275911094491</v>
      </c>
      <c r="J246" s="4">
        <v>9.8197575390219505E-2</v>
      </c>
      <c r="K24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-16.944734847916134</v>
      </c>
    </row>
    <row r="247" spans="1:11" x14ac:dyDescent="0.3">
      <c r="A247">
        <v>0.90605056186875854</v>
      </c>
      <c r="B247">
        <v>-0.90605056186875854</v>
      </c>
      <c r="C247">
        <v>-0.60321805770901837</v>
      </c>
      <c r="D247">
        <v>9.0909090909090912E-2</v>
      </c>
      <c r="E247">
        <v>0.36363636363636365</v>
      </c>
      <c r="F247">
        <v>0.36363636363636365</v>
      </c>
      <c r="G247">
        <v>0.72727272727272729</v>
      </c>
      <c r="H247">
        <v>16.644854402003567</v>
      </c>
      <c r="I247">
        <v>0.48765275911094491</v>
      </c>
      <c r="J247" s="4">
        <v>9.8197575390219505E-2</v>
      </c>
      <c r="K24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-18.042384753063608</v>
      </c>
    </row>
    <row r="248" spans="1:11" x14ac:dyDescent="0.3">
      <c r="A248">
        <v>0.90605056186875854</v>
      </c>
      <c r="B248">
        <v>-0.90605056186875854</v>
      </c>
      <c r="C248">
        <v>-0.60321805770901837</v>
      </c>
      <c r="D248">
        <v>0.63636363636363635</v>
      </c>
      <c r="E248">
        <v>0.36363636363636365</v>
      </c>
      <c r="F248">
        <v>0.36363636363636365</v>
      </c>
      <c r="G248">
        <v>0.72727272727272729</v>
      </c>
      <c r="H248">
        <v>16.644854402003567</v>
      </c>
      <c r="I248">
        <v>0.48765275911094491</v>
      </c>
      <c r="J248" s="4">
        <v>9.8197575390219505E-2</v>
      </c>
      <c r="K24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-17.548175355680652</v>
      </c>
    </row>
    <row r="249" spans="1:11" x14ac:dyDescent="0.3">
      <c r="A249">
        <v>0.90605056186875854</v>
      </c>
      <c r="B249">
        <v>-0.90605056186875854</v>
      </c>
      <c r="C249">
        <v>-0.60321805770901837</v>
      </c>
      <c r="D249">
        <v>0.63636363636363635</v>
      </c>
      <c r="E249">
        <v>0.90909090909090906</v>
      </c>
      <c r="F249">
        <v>0.36363636363636365</v>
      </c>
      <c r="G249">
        <v>0.72727272727272729</v>
      </c>
      <c r="H249">
        <v>16.644854402003567</v>
      </c>
      <c r="I249">
        <v>0.48765275911094491</v>
      </c>
      <c r="J249" s="4">
        <v>9.8197575390219505E-2</v>
      </c>
      <c r="K24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-17.053965958297692</v>
      </c>
    </row>
    <row r="250" spans="1:11" x14ac:dyDescent="0.3">
      <c r="A250">
        <v>0.90605056186875854</v>
      </c>
      <c r="B250">
        <v>-0.90605056186875854</v>
      </c>
      <c r="C250">
        <v>-0.60321805770901837</v>
      </c>
      <c r="D250">
        <v>0.63636363636363635</v>
      </c>
      <c r="E250">
        <v>0.90909090909090906</v>
      </c>
      <c r="F250">
        <v>0.90909090909090906</v>
      </c>
      <c r="G250">
        <v>0.72727272727272729</v>
      </c>
      <c r="H250">
        <v>16.644854402003567</v>
      </c>
      <c r="I250">
        <v>0.48765275911094491</v>
      </c>
      <c r="J250" s="4">
        <v>9.8197575390219505E-2</v>
      </c>
      <c r="K25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-17.548175355680652</v>
      </c>
    </row>
    <row r="251" spans="1:11" x14ac:dyDescent="0.3">
      <c r="A251">
        <v>0.90605056186875854</v>
      </c>
      <c r="B251">
        <v>-0.90605056186875854</v>
      </c>
      <c r="C251">
        <v>-0.60321805770901837</v>
      </c>
      <c r="D251">
        <v>0.63636363636363635</v>
      </c>
      <c r="E251">
        <v>0.90909090909090906</v>
      </c>
      <c r="F251">
        <v>0.90909090909090906</v>
      </c>
      <c r="G251">
        <v>0.18181818181818188</v>
      </c>
      <c r="H251">
        <v>16.644854402003567</v>
      </c>
      <c r="I251">
        <v>0.48765275911094491</v>
      </c>
      <c r="J251" s="4">
        <v>9.8197575390219505E-2</v>
      </c>
      <c r="K25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-17.219147324203004</v>
      </c>
    </row>
    <row r="252" spans="1:11" x14ac:dyDescent="0.3">
      <c r="A252">
        <v>0.90605056186875854</v>
      </c>
      <c r="B252">
        <v>-0.90605056186875854</v>
      </c>
      <c r="C252">
        <v>-0.60321805770901837</v>
      </c>
      <c r="D252">
        <v>0.63636363636363635</v>
      </c>
      <c r="E252">
        <v>0.90909090909090906</v>
      </c>
      <c r="F252">
        <v>0.90909090909090906</v>
      </c>
      <c r="G252">
        <v>0.18181818181818188</v>
      </c>
      <c r="H252">
        <v>0.81347822851356133</v>
      </c>
      <c r="I252">
        <v>0.48765275911094491</v>
      </c>
      <c r="J252" s="4">
        <v>9.8197575390219505E-2</v>
      </c>
      <c r="K25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-4.3304283955207383</v>
      </c>
    </row>
    <row r="253" spans="1:11" x14ac:dyDescent="0.3">
      <c r="A253">
        <v>0.90605056186875854</v>
      </c>
      <c r="B253">
        <v>-0.90605056186875854</v>
      </c>
      <c r="C253">
        <v>-0.60321805770901837</v>
      </c>
      <c r="D253">
        <v>0.63636363636363635</v>
      </c>
      <c r="E253">
        <v>0.90909090909090906</v>
      </c>
      <c r="F253">
        <v>0.90909090909090906</v>
      </c>
      <c r="G253">
        <v>0.18181818181818188</v>
      </c>
      <c r="H253">
        <v>0.81347822851356133</v>
      </c>
      <c r="I253">
        <v>45.134827330833389</v>
      </c>
      <c r="J253" s="4">
        <v>9.8197575390219505E-2</v>
      </c>
      <c r="K25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-22.151843873758484</v>
      </c>
    </row>
    <row r="254" spans="1:11" x14ac:dyDescent="0.3">
      <c r="A254">
        <v>0.90605056186875854</v>
      </c>
      <c r="B254">
        <v>-0.90605056186875854</v>
      </c>
      <c r="C254">
        <v>-0.60321805770901837</v>
      </c>
      <c r="D254">
        <v>0.63636363636363635</v>
      </c>
      <c r="E254">
        <v>0.90909090909090906</v>
      </c>
      <c r="F254">
        <v>0.90909090909090906</v>
      </c>
      <c r="G254">
        <v>0.18181818181818188</v>
      </c>
      <c r="H254">
        <v>0.81347822851356133</v>
      </c>
      <c r="I254">
        <v>45.134827330833389</v>
      </c>
      <c r="J254" s="4">
        <v>80.811330599451821</v>
      </c>
      <c r="K25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-12.082507463247318</v>
      </c>
    </row>
    <row r="255" spans="1:11" x14ac:dyDescent="0.3">
      <c r="A255">
        <v>-0.34802929647173764</v>
      </c>
      <c r="B255">
        <v>3.0902323061678136</v>
      </c>
      <c r="C255">
        <v>-3.0902323061678136</v>
      </c>
      <c r="D255">
        <v>0.18181818181818182</v>
      </c>
      <c r="E255">
        <v>9.0909090909090912E-2</v>
      </c>
      <c r="F255">
        <v>0.18181818181818182</v>
      </c>
      <c r="G255">
        <v>0.63636363636363635</v>
      </c>
      <c r="H255">
        <v>0.19006543388776542</v>
      </c>
      <c r="I255">
        <v>5.2494966989223721</v>
      </c>
      <c r="J255" s="4">
        <v>8.6020129540835205E-5</v>
      </c>
      <c r="K25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-24.009454802801301</v>
      </c>
    </row>
    <row r="256" spans="1:11" x14ac:dyDescent="0.3">
      <c r="A256">
        <v>1.3301934386134573</v>
      </c>
      <c r="B256">
        <v>3.0902323061678136</v>
      </c>
      <c r="C256">
        <v>-3.0902323061678136</v>
      </c>
      <c r="D256">
        <v>0.18181818181818182</v>
      </c>
      <c r="E256">
        <v>9.0909090909090912E-2</v>
      </c>
      <c r="F256">
        <v>0.18181818181818182</v>
      </c>
      <c r="G256">
        <v>0.63636363636363635</v>
      </c>
      <c r="H256">
        <v>0.19006543388776542</v>
      </c>
      <c r="I256">
        <v>5.2494966989223721</v>
      </c>
      <c r="J256" s="4">
        <v>8.6020129540835205E-5</v>
      </c>
      <c r="K25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-23.551757693232613</v>
      </c>
    </row>
    <row r="257" spans="1:11" x14ac:dyDescent="0.3">
      <c r="A257">
        <v>1.3301934386134573</v>
      </c>
      <c r="B257">
        <v>-0.11395593162130635</v>
      </c>
      <c r="C257">
        <v>-3.0902323061678136</v>
      </c>
      <c r="D257">
        <v>0.18181818181818182</v>
      </c>
      <c r="E257">
        <v>9.0909090909090912E-2</v>
      </c>
      <c r="F257">
        <v>0.18181818181818182</v>
      </c>
      <c r="G257">
        <v>0.63636363636363635</v>
      </c>
      <c r="H257">
        <v>0.19006543388776542</v>
      </c>
      <c r="I257">
        <v>5.2494966989223721</v>
      </c>
      <c r="J257" s="4">
        <v>8.6020129540835205E-5</v>
      </c>
      <c r="K25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-24.134337372830636</v>
      </c>
    </row>
    <row r="258" spans="1:11" x14ac:dyDescent="0.3">
      <c r="A258">
        <v>1.3301934386134573</v>
      </c>
      <c r="B258">
        <v>-0.11395593162130635</v>
      </c>
      <c r="C258">
        <v>0.11395593162130635</v>
      </c>
      <c r="D258">
        <v>0.18181818181818182</v>
      </c>
      <c r="E258">
        <v>9.0909090909090912E-2</v>
      </c>
      <c r="F258">
        <v>0.18181818181818182</v>
      </c>
      <c r="G258">
        <v>0.63636363636363635</v>
      </c>
      <c r="H258">
        <v>0.19006543388776542</v>
      </c>
      <c r="I258">
        <v>5.2494966989223721</v>
      </c>
      <c r="J258" s="4">
        <v>8.6020129540835205E-5</v>
      </c>
      <c r="K25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-22.095308494237557</v>
      </c>
    </row>
    <row r="259" spans="1:11" x14ac:dyDescent="0.3">
      <c r="A259">
        <v>1.3301934386134573</v>
      </c>
      <c r="B259">
        <v>-0.11395593162130635</v>
      </c>
      <c r="C259">
        <v>0.11395593162130635</v>
      </c>
      <c r="D259">
        <v>0.72727272727272729</v>
      </c>
      <c r="E259">
        <v>9.0909090909090912E-2</v>
      </c>
      <c r="F259">
        <v>0.18181818181818182</v>
      </c>
      <c r="G259">
        <v>0.63636363636363635</v>
      </c>
      <c r="H259">
        <v>0.19006543388776542</v>
      </c>
      <c r="I259">
        <v>5.2494966989223721</v>
      </c>
      <c r="J259" s="4">
        <v>8.6020129540835205E-5</v>
      </c>
      <c r="K25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-21.369748436812035</v>
      </c>
    </row>
    <row r="260" spans="1:11" x14ac:dyDescent="0.3">
      <c r="A260">
        <v>1.3301934386134573</v>
      </c>
      <c r="B260">
        <v>-0.11395593162130635</v>
      </c>
      <c r="C260">
        <v>0.11395593162130635</v>
      </c>
      <c r="D260">
        <v>0.72727272727272729</v>
      </c>
      <c r="E260">
        <v>0.63636363636363635</v>
      </c>
      <c r="F260">
        <v>0.18181818181818182</v>
      </c>
      <c r="G260">
        <v>0.63636363636363635</v>
      </c>
      <c r="H260">
        <v>0.19006543388776542</v>
      </c>
      <c r="I260">
        <v>5.2494966989223721</v>
      </c>
      <c r="J260" s="4">
        <v>8.6020129540835205E-5</v>
      </c>
      <c r="K26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-20.644188379386513</v>
      </c>
    </row>
    <row r="261" spans="1:11" x14ac:dyDescent="0.3">
      <c r="A261">
        <v>1.3301934386134573</v>
      </c>
      <c r="B261">
        <v>-0.11395593162130635</v>
      </c>
      <c r="C261">
        <v>0.11395593162130635</v>
      </c>
      <c r="D261">
        <v>0.72727272727272729</v>
      </c>
      <c r="E261">
        <v>0.63636363636363635</v>
      </c>
      <c r="F261">
        <v>0.72727272727272729</v>
      </c>
      <c r="G261">
        <v>0.63636363636363635</v>
      </c>
      <c r="H261">
        <v>0.19006543388776542</v>
      </c>
      <c r="I261">
        <v>5.2494966989223721</v>
      </c>
      <c r="J261" s="4">
        <v>8.6020129540835205E-5</v>
      </c>
      <c r="K26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-20.706346160270861</v>
      </c>
    </row>
    <row r="262" spans="1:11" x14ac:dyDescent="0.3">
      <c r="A262">
        <v>1.3301934386134573</v>
      </c>
      <c r="B262">
        <v>-0.11395593162130635</v>
      </c>
      <c r="C262">
        <v>0.11395593162130635</v>
      </c>
      <c r="D262">
        <v>0.72727272727272729</v>
      </c>
      <c r="E262">
        <v>0.63636363636363635</v>
      </c>
      <c r="F262">
        <v>0.72727272727272729</v>
      </c>
      <c r="G262">
        <v>9.0909090909090939E-2</v>
      </c>
      <c r="H262">
        <v>0.19006543388776542</v>
      </c>
      <c r="I262">
        <v>5.2494966989223721</v>
      </c>
      <c r="J262" s="4">
        <v>8.6020129540835205E-5</v>
      </c>
      <c r="K26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-20.76850394115521</v>
      </c>
    </row>
    <row r="263" spans="1:11" x14ac:dyDescent="0.3">
      <c r="A263">
        <v>1.3301934386134573</v>
      </c>
      <c r="B263">
        <v>-0.11395593162130635</v>
      </c>
      <c r="C263">
        <v>0.11395593162130635</v>
      </c>
      <c r="D263">
        <v>0.72727272727272729</v>
      </c>
      <c r="E263">
        <v>0.63636363636363635</v>
      </c>
      <c r="F263">
        <v>0.72727272727272729</v>
      </c>
      <c r="G263">
        <v>9.0909090909090939E-2</v>
      </c>
      <c r="H263">
        <v>5.452414799081871</v>
      </c>
      <c r="I263">
        <v>5.2494966989223721</v>
      </c>
      <c r="J263" s="4">
        <v>8.6020129540835205E-5</v>
      </c>
      <c r="K26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-24.152122955405289</v>
      </c>
    </row>
    <row r="264" spans="1:11" x14ac:dyDescent="0.3">
      <c r="A264">
        <v>1.3301934386134573</v>
      </c>
      <c r="B264">
        <v>-0.11395593162130635</v>
      </c>
      <c r="C264">
        <v>0.11395593162130635</v>
      </c>
      <c r="D264">
        <v>0.72727272727272729</v>
      </c>
      <c r="E264">
        <v>0.63636363636363635</v>
      </c>
      <c r="F264">
        <v>0.72727272727272729</v>
      </c>
      <c r="G264">
        <v>9.0909090909090939E-2</v>
      </c>
      <c r="H264">
        <v>5.452414799081871</v>
      </c>
      <c r="I264">
        <v>78487.677623776981</v>
      </c>
      <c r="J264" s="4">
        <v>8.6020129540835205E-5</v>
      </c>
      <c r="K26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-68.65384302701807</v>
      </c>
    </row>
    <row r="265" spans="1:11" x14ac:dyDescent="0.3">
      <c r="A265">
        <v>1.3301934386134573</v>
      </c>
      <c r="B265">
        <v>-0.11395593162130635</v>
      </c>
      <c r="C265">
        <v>0.11395593162130635</v>
      </c>
      <c r="D265">
        <v>0.72727272727272729</v>
      </c>
      <c r="E265">
        <v>0.63636363636363635</v>
      </c>
      <c r="F265">
        <v>0.72727272727272729</v>
      </c>
      <c r="G265">
        <v>9.0909090909090939E-2</v>
      </c>
      <c r="H265">
        <v>5.452414799081871</v>
      </c>
      <c r="I265">
        <v>78487.677623776981</v>
      </c>
      <c r="J265" s="4">
        <v>31.684377196564295</v>
      </c>
      <c r="K26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-49.428713600283338</v>
      </c>
    </row>
    <row r="266" spans="1:11" x14ac:dyDescent="0.3">
      <c r="A266">
        <v>-0.11395593162130635</v>
      </c>
      <c r="B266">
        <v>-0.34802929647173764</v>
      </c>
      <c r="C266">
        <v>-0.11395593162130635</v>
      </c>
      <c r="D266">
        <v>1</v>
      </c>
      <c r="E266">
        <v>1</v>
      </c>
      <c r="F266">
        <v>0.45454545454545453</v>
      </c>
      <c r="G266">
        <v>0.18181818181818182</v>
      </c>
      <c r="H266">
        <v>5.452414799081871</v>
      </c>
      <c r="I266">
        <v>45.134827330833389</v>
      </c>
      <c r="J266" s="4">
        <v>9.8197575390219505E-2</v>
      </c>
      <c r="K26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-23.50648395339298</v>
      </c>
    </row>
    <row r="267" spans="1:11" x14ac:dyDescent="0.3">
      <c r="A267">
        <v>3.0902323061678136</v>
      </c>
      <c r="B267">
        <v>-0.34802929647173764</v>
      </c>
      <c r="C267">
        <v>-0.11395593162130635</v>
      </c>
      <c r="D267">
        <v>1</v>
      </c>
      <c r="E267">
        <v>1</v>
      </c>
      <c r="F267">
        <v>0.45454545454545453</v>
      </c>
      <c r="G267">
        <v>0.18181818181818182</v>
      </c>
      <c r="H267">
        <v>5.452414799081871</v>
      </c>
      <c r="I267">
        <v>45.134827330833389</v>
      </c>
      <c r="J267" s="4">
        <v>9.8197575390219505E-2</v>
      </c>
      <c r="K26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-17.098107477814739</v>
      </c>
    </row>
    <row r="268" spans="1:11" x14ac:dyDescent="0.3">
      <c r="A268">
        <v>3.0902323061678136</v>
      </c>
      <c r="B268">
        <v>1.3301934386134573</v>
      </c>
      <c r="C268">
        <v>-0.11395593162130635</v>
      </c>
      <c r="D268">
        <v>1</v>
      </c>
      <c r="E268">
        <v>1</v>
      </c>
      <c r="F268">
        <v>0.45454545454545453</v>
      </c>
      <c r="G268">
        <v>0.18181818181818182</v>
      </c>
      <c r="H268">
        <v>5.452414799081871</v>
      </c>
      <c r="I268">
        <v>45.134827330833389</v>
      </c>
      <c r="J268" s="4">
        <v>9.8197575390219505E-2</v>
      </c>
      <c r="K26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-16.335278961866926</v>
      </c>
    </row>
    <row r="269" spans="1:11" x14ac:dyDescent="0.3">
      <c r="A269">
        <v>3.0902323061678136</v>
      </c>
      <c r="B269">
        <v>1.3301934386134573</v>
      </c>
      <c r="C269">
        <v>3.0902323061678136</v>
      </c>
      <c r="D269">
        <v>1</v>
      </c>
      <c r="E269">
        <v>1</v>
      </c>
      <c r="F269">
        <v>0.45454545454545453</v>
      </c>
      <c r="G269">
        <v>0.18181818181818182</v>
      </c>
      <c r="H269">
        <v>5.452414799081871</v>
      </c>
      <c r="I269">
        <v>45.134827330833389</v>
      </c>
      <c r="J269" s="4">
        <v>9.8197575390219505E-2</v>
      </c>
      <c r="K26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-15.752699282268903</v>
      </c>
    </row>
    <row r="270" spans="1:11" x14ac:dyDescent="0.3">
      <c r="A270">
        <v>3.0902323061678136</v>
      </c>
      <c r="B270">
        <v>1.3301934386134573</v>
      </c>
      <c r="C270">
        <v>3.0902323061678136</v>
      </c>
      <c r="D270">
        <v>0.45454545454545459</v>
      </c>
      <c r="E270">
        <v>1</v>
      </c>
      <c r="F270">
        <v>0.45454545454545453</v>
      </c>
      <c r="G270">
        <v>0.18181818181818182</v>
      </c>
      <c r="H270">
        <v>5.452414799081871</v>
      </c>
      <c r="I270">
        <v>45.134827330833389</v>
      </c>
      <c r="J270" s="4">
        <v>9.8197575390219505E-2</v>
      </c>
      <c r="K27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-17.438280540178621</v>
      </c>
    </row>
    <row r="271" spans="1:11" x14ac:dyDescent="0.3">
      <c r="A271">
        <v>3.0902323061678136</v>
      </c>
      <c r="B271">
        <v>1.3301934386134573</v>
      </c>
      <c r="C271">
        <v>3.0902323061678136</v>
      </c>
      <c r="D271">
        <v>0.45454545454545459</v>
      </c>
      <c r="E271">
        <v>0.45454545454545459</v>
      </c>
      <c r="F271">
        <v>0.45454545454545453</v>
      </c>
      <c r="G271">
        <v>0.18181818181818182</v>
      </c>
      <c r="H271">
        <v>5.452414799081871</v>
      </c>
      <c r="I271">
        <v>45.134827330833389</v>
      </c>
      <c r="J271" s="4">
        <v>9.8197575390219505E-2</v>
      </c>
      <c r="K27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-19.123861798088335</v>
      </c>
    </row>
    <row r="272" spans="1:11" x14ac:dyDescent="0.3">
      <c r="A272">
        <v>3.0902323061678136</v>
      </c>
      <c r="B272">
        <v>1.3301934386134573</v>
      </c>
      <c r="C272">
        <v>3.0902323061678136</v>
      </c>
      <c r="D272">
        <v>0.45454545454545459</v>
      </c>
      <c r="E272">
        <v>0.45454545454545459</v>
      </c>
      <c r="F272">
        <v>1</v>
      </c>
      <c r="G272">
        <v>0.18181818181818182</v>
      </c>
      <c r="H272">
        <v>5.452414799081871</v>
      </c>
      <c r="I272">
        <v>45.134827330833389</v>
      </c>
      <c r="J272" s="4">
        <v>9.8197575390219505E-2</v>
      </c>
      <c r="K27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-18.398301740662813</v>
      </c>
    </row>
    <row r="273" spans="1:11" x14ac:dyDescent="0.3">
      <c r="A273">
        <v>3.0902323061678136</v>
      </c>
      <c r="B273">
        <v>1.3301934386134573</v>
      </c>
      <c r="C273">
        <v>3.0902323061678136</v>
      </c>
      <c r="D273">
        <v>0.45454545454545459</v>
      </c>
      <c r="E273">
        <v>0.45454545454545459</v>
      </c>
      <c r="F273">
        <v>1</v>
      </c>
      <c r="G273">
        <v>0.72727272727272729</v>
      </c>
      <c r="H273">
        <v>5.452414799081871</v>
      </c>
      <c r="I273">
        <v>45.134827330833389</v>
      </c>
      <c r="J273" s="4">
        <v>9.8197575390219505E-2</v>
      </c>
      <c r="K27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-16.712720482753099</v>
      </c>
    </row>
    <row r="274" spans="1:11" x14ac:dyDescent="0.3">
      <c r="A274">
        <v>3.0902323061678136</v>
      </c>
      <c r="B274">
        <v>1.3301934386134573</v>
      </c>
      <c r="C274">
        <v>3.0902323061678136</v>
      </c>
      <c r="D274">
        <v>0.45454545454545459</v>
      </c>
      <c r="E274">
        <v>0.45454545454545459</v>
      </c>
      <c r="F274">
        <v>1</v>
      </c>
      <c r="G274">
        <v>0.72727272727272729</v>
      </c>
      <c r="H274">
        <v>0.19006543388776542</v>
      </c>
      <c r="I274">
        <v>45.134827330833389</v>
      </c>
      <c r="J274" s="4">
        <v>9.8197575390219505E-2</v>
      </c>
      <c r="K27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-16.163505372933699</v>
      </c>
    </row>
    <row r="275" spans="1:11" x14ac:dyDescent="0.3">
      <c r="A275">
        <v>3.0902323061678136</v>
      </c>
      <c r="B275">
        <v>1.3301934386134573</v>
      </c>
      <c r="C275">
        <v>3.0902323061678136</v>
      </c>
      <c r="D275">
        <v>0.45454545454545459</v>
      </c>
      <c r="E275">
        <v>0.45454545454545459</v>
      </c>
      <c r="F275">
        <v>1</v>
      </c>
      <c r="G275">
        <v>0.72727272727272729</v>
      </c>
      <c r="H275">
        <v>0.19006543388776542</v>
      </c>
      <c r="I275">
        <v>0.48765275911094491</v>
      </c>
      <c r="J275" s="4">
        <v>9.8197575390219505E-2</v>
      </c>
      <c r="K27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4.8508951906146303</v>
      </c>
    </row>
    <row r="276" spans="1:11" x14ac:dyDescent="0.3">
      <c r="A276">
        <v>3.0902323061678136</v>
      </c>
      <c r="B276">
        <v>1.3301934386134573</v>
      </c>
      <c r="C276">
        <v>3.0902323061678136</v>
      </c>
      <c r="D276">
        <v>0.45454545454545459</v>
      </c>
      <c r="E276">
        <v>0.45454545454545459</v>
      </c>
      <c r="F276">
        <v>1</v>
      </c>
      <c r="G276">
        <v>0.72727272727272729</v>
      </c>
      <c r="H276">
        <v>0.19006543388776542</v>
      </c>
      <c r="I276">
        <v>0.48765275911094491</v>
      </c>
      <c r="J276" s="4">
        <v>80.811330599451821</v>
      </c>
      <c r="K27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14.920231601125799</v>
      </c>
    </row>
    <row r="277" spans="1:11" x14ac:dyDescent="0.3">
      <c r="A277">
        <v>-0.90605056186875854</v>
      </c>
      <c r="B277">
        <v>-0.90605056186875854</v>
      </c>
      <c r="C277">
        <v>0.34802929647173764</v>
      </c>
      <c r="D277">
        <v>0.54545454545454541</v>
      </c>
      <c r="E277">
        <v>0.36363636363636365</v>
      </c>
      <c r="F277">
        <v>0.45454545454545453</v>
      </c>
      <c r="G277">
        <v>0</v>
      </c>
      <c r="H277">
        <v>3.4140929947699528</v>
      </c>
      <c r="I277">
        <v>10.400644702634498</v>
      </c>
      <c r="J277" s="4">
        <v>4108.3376233026247</v>
      </c>
      <c r="K27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-1.8830427187691097</v>
      </c>
    </row>
    <row r="278" spans="1:11" x14ac:dyDescent="0.3">
      <c r="A278">
        <v>0.60321805770901882</v>
      </c>
      <c r="B278">
        <v>-0.90605056186875854</v>
      </c>
      <c r="C278">
        <v>0.34802929647173764</v>
      </c>
      <c r="D278">
        <v>0.54545454545454541</v>
      </c>
      <c r="E278">
        <v>0.36363636363636365</v>
      </c>
      <c r="F278">
        <v>0.45454545454545453</v>
      </c>
      <c r="G278">
        <v>0</v>
      </c>
      <c r="H278">
        <v>3.4140929947699528</v>
      </c>
      <c r="I278">
        <v>10.400644702634498</v>
      </c>
      <c r="J278" s="4">
        <v>4108.3376233026247</v>
      </c>
      <c r="K27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-0.51098033733476667</v>
      </c>
    </row>
    <row r="279" spans="1:11" x14ac:dyDescent="0.3">
      <c r="A279">
        <v>0.60321805770901882</v>
      </c>
      <c r="B279">
        <v>0.60321805770901882</v>
      </c>
      <c r="C279">
        <v>0.34802929647173764</v>
      </c>
      <c r="D279">
        <v>0.54545454545454541</v>
      </c>
      <c r="E279">
        <v>0.36363636363636365</v>
      </c>
      <c r="F279">
        <v>0.45454545454545453</v>
      </c>
      <c r="G279">
        <v>0</v>
      </c>
      <c r="H279">
        <v>3.4140929947699528</v>
      </c>
      <c r="I279">
        <v>10.400644702634498</v>
      </c>
      <c r="J279" s="4">
        <v>4108.3376233026247</v>
      </c>
      <c r="K27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0.17505085338240489</v>
      </c>
    </row>
    <row r="280" spans="1:11" x14ac:dyDescent="0.3">
      <c r="A280">
        <v>0.60321805770901882</v>
      </c>
      <c r="B280">
        <v>0.60321805770901882</v>
      </c>
      <c r="C280">
        <v>-1.3301934386134573</v>
      </c>
      <c r="D280">
        <v>0.54545454545454541</v>
      </c>
      <c r="E280">
        <v>0.36363636363636365</v>
      </c>
      <c r="F280">
        <v>0.45454545454545453</v>
      </c>
      <c r="G280">
        <v>0</v>
      </c>
      <c r="H280">
        <v>3.4140929947699528</v>
      </c>
      <c r="I280">
        <v>10.400644702634498</v>
      </c>
      <c r="J280" s="4">
        <v>4108.3376233026247</v>
      </c>
      <c r="K28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0.17505085338240489</v>
      </c>
    </row>
    <row r="281" spans="1:11" x14ac:dyDescent="0.3">
      <c r="A281">
        <v>0.60321805770901882</v>
      </c>
      <c r="B281">
        <v>0.60321805770901882</v>
      </c>
      <c r="C281">
        <v>-1.3301934386134573</v>
      </c>
      <c r="D281">
        <v>0</v>
      </c>
      <c r="E281">
        <v>0.36363636363636365</v>
      </c>
      <c r="F281">
        <v>0.45454545454545453</v>
      </c>
      <c r="G281">
        <v>0</v>
      </c>
      <c r="H281">
        <v>3.4140929947699528</v>
      </c>
      <c r="I281">
        <v>10.400644702634498</v>
      </c>
      <c r="J281" s="4">
        <v>4108.3376233026247</v>
      </c>
      <c r="K28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-0.15397717809524175</v>
      </c>
    </row>
    <row r="282" spans="1:11" x14ac:dyDescent="0.3">
      <c r="A282">
        <v>0.60321805770901882</v>
      </c>
      <c r="B282">
        <v>0.60321805770901882</v>
      </c>
      <c r="C282">
        <v>-1.3301934386134573</v>
      </c>
      <c r="D282">
        <v>0</v>
      </c>
      <c r="E282">
        <v>0.90909090909090906</v>
      </c>
      <c r="F282">
        <v>0.45454545454545453</v>
      </c>
      <c r="G282">
        <v>0</v>
      </c>
      <c r="H282">
        <v>3.4140929947699528</v>
      </c>
      <c r="I282">
        <v>10.400644702634498</v>
      </c>
      <c r="J282" s="4">
        <v>4108.3376233026247</v>
      </c>
      <c r="K28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0.17505085338240489</v>
      </c>
    </row>
    <row r="283" spans="1:11" x14ac:dyDescent="0.3">
      <c r="A283">
        <v>0.60321805770901882</v>
      </c>
      <c r="B283">
        <v>0.60321805770901882</v>
      </c>
      <c r="C283">
        <v>-1.3301934386134573</v>
      </c>
      <c r="D283">
        <v>0</v>
      </c>
      <c r="E283">
        <v>0.90909090909090906</v>
      </c>
      <c r="F283">
        <v>1</v>
      </c>
      <c r="G283">
        <v>0</v>
      </c>
      <c r="H283">
        <v>3.4140929947699528</v>
      </c>
      <c r="I283">
        <v>10.400644702634498</v>
      </c>
      <c r="J283" s="4">
        <v>4108.3376233026247</v>
      </c>
      <c r="K28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0.50407888486005148</v>
      </c>
    </row>
    <row r="284" spans="1:11" x14ac:dyDescent="0.3">
      <c r="A284">
        <v>0.60321805770901882</v>
      </c>
      <c r="B284">
        <v>0.60321805770901882</v>
      </c>
      <c r="C284">
        <v>-1.3301934386134573</v>
      </c>
      <c r="D284">
        <v>0</v>
      </c>
      <c r="E284">
        <v>0.90909090909090906</v>
      </c>
      <c r="F284">
        <v>1</v>
      </c>
      <c r="G284">
        <v>0.54545454545454541</v>
      </c>
      <c r="H284">
        <v>3.4140929947699528</v>
      </c>
      <c r="I284">
        <v>10.400644702634498</v>
      </c>
      <c r="J284" s="4">
        <v>4108.3376233026247</v>
      </c>
      <c r="K28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-0.22148117256547062</v>
      </c>
    </row>
    <row r="285" spans="1:11" x14ac:dyDescent="0.3">
      <c r="A285">
        <v>0.60321805770901882</v>
      </c>
      <c r="B285">
        <v>0.60321805770901882</v>
      </c>
      <c r="C285">
        <v>-1.3301934386134573</v>
      </c>
      <c r="D285">
        <v>0</v>
      </c>
      <c r="E285">
        <v>0.90909090909090906</v>
      </c>
      <c r="F285">
        <v>1</v>
      </c>
      <c r="G285">
        <v>0.54545454545454541</v>
      </c>
      <c r="H285">
        <v>5.6253921805486176E-3</v>
      </c>
      <c r="I285">
        <v>10.400644702634498</v>
      </c>
      <c r="J285" s="4">
        <v>4108.3376233026247</v>
      </c>
      <c r="K28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1.1951560933663303</v>
      </c>
    </row>
    <row r="286" spans="1:11" x14ac:dyDescent="0.3">
      <c r="A286">
        <v>0.60321805770901882</v>
      </c>
      <c r="B286">
        <v>0.60321805770901882</v>
      </c>
      <c r="C286">
        <v>-1.3301934386134573</v>
      </c>
      <c r="D286">
        <v>0</v>
      </c>
      <c r="E286">
        <v>0.90909090909090906</v>
      </c>
      <c r="F286">
        <v>1</v>
      </c>
      <c r="G286">
        <v>0.54545454545454541</v>
      </c>
      <c r="H286">
        <v>5.6253921805486176E-3</v>
      </c>
      <c r="I286">
        <v>6.9562702944091605E-4</v>
      </c>
      <c r="J286" s="4">
        <v>4108.3376233026247</v>
      </c>
      <c r="K28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38.22657276653775</v>
      </c>
    </row>
    <row r="287" spans="1:11" x14ac:dyDescent="0.3">
      <c r="A287">
        <v>0.60321805770901882</v>
      </c>
      <c r="B287">
        <v>0.60321805770901882</v>
      </c>
      <c r="C287">
        <v>-1.3301934386134573</v>
      </c>
      <c r="D287">
        <v>0</v>
      </c>
      <c r="E287">
        <v>0.90909090909090906</v>
      </c>
      <c r="F287">
        <v>1</v>
      </c>
      <c r="G287">
        <v>0.54545454545454541</v>
      </c>
      <c r="H287">
        <v>5.6253921805486176E-3</v>
      </c>
      <c r="I287">
        <v>6.9562702944091605E-4</v>
      </c>
      <c r="J287" s="4">
        <v>4.9922305510889817</v>
      </c>
      <c r="K28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28.157236356026583</v>
      </c>
    </row>
    <row r="288" spans="1:11" x14ac:dyDescent="0.3">
      <c r="A288">
        <v>-0.60321805770901882</v>
      </c>
      <c r="B288">
        <v>-0.90605056186875854</v>
      </c>
      <c r="C288">
        <v>-0.34802929647173764</v>
      </c>
      <c r="D288">
        <v>0</v>
      </c>
      <c r="E288">
        <v>0.36363636363636365</v>
      </c>
      <c r="F288">
        <v>0</v>
      </c>
      <c r="G288">
        <v>0.54545454545454541</v>
      </c>
      <c r="H288">
        <v>0.81347822851356066</v>
      </c>
      <c r="I288">
        <v>1.2096678609833982</v>
      </c>
      <c r="J288" s="4">
        <v>31.684377196564295</v>
      </c>
      <c r="K28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1.2512805577184154</v>
      </c>
    </row>
    <row r="289" spans="1:11" x14ac:dyDescent="0.3">
      <c r="A289">
        <v>0.90605056186875854</v>
      </c>
      <c r="B289">
        <v>-0.90605056186875854</v>
      </c>
      <c r="C289">
        <v>-0.34802929647173764</v>
      </c>
      <c r="D289">
        <v>0</v>
      </c>
      <c r="E289">
        <v>0.36363636363636365</v>
      </c>
      <c r="F289">
        <v>0</v>
      </c>
      <c r="G289">
        <v>0.54545454545454541</v>
      </c>
      <c r="H289">
        <v>0.81347822851356066</v>
      </c>
      <c r="I289">
        <v>1.2096678609833982</v>
      </c>
      <c r="J289" s="4">
        <v>31.684377196564295</v>
      </c>
      <c r="K28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1.8001055102921526</v>
      </c>
    </row>
    <row r="290" spans="1:11" x14ac:dyDescent="0.3">
      <c r="A290">
        <v>0.90605056186875854</v>
      </c>
      <c r="B290">
        <v>0.60321805770901882</v>
      </c>
      <c r="C290">
        <v>-0.34802929647173764</v>
      </c>
      <c r="D290">
        <v>0</v>
      </c>
      <c r="E290">
        <v>0.36363636363636365</v>
      </c>
      <c r="F290">
        <v>0</v>
      </c>
      <c r="G290">
        <v>0.54545454545454541</v>
      </c>
      <c r="H290">
        <v>0.81347822851356066</v>
      </c>
      <c r="I290">
        <v>1.2096678609833982</v>
      </c>
      <c r="J290" s="4">
        <v>31.684377196564295</v>
      </c>
      <c r="K29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1.8001055102921526</v>
      </c>
    </row>
    <row r="291" spans="1:11" x14ac:dyDescent="0.3">
      <c r="A291">
        <v>0.90605056186875854</v>
      </c>
      <c r="B291">
        <v>0.60321805770901882</v>
      </c>
      <c r="C291">
        <v>1.3301934386134573</v>
      </c>
      <c r="D291">
        <v>0</v>
      </c>
      <c r="E291">
        <v>0.36363636363636365</v>
      </c>
      <c r="F291">
        <v>0</v>
      </c>
      <c r="G291">
        <v>0.54545454545454541</v>
      </c>
      <c r="H291">
        <v>0.81347822851356066</v>
      </c>
      <c r="I291">
        <v>1.2096678609833982</v>
      </c>
      <c r="J291" s="4">
        <v>31.684377196564295</v>
      </c>
      <c r="K29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2.7154997294295313</v>
      </c>
    </row>
    <row r="292" spans="1:11" x14ac:dyDescent="0.3">
      <c r="A292">
        <v>0.90605056186875854</v>
      </c>
      <c r="B292">
        <v>0.60321805770901882</v>
      </c>
      <c r="C292">
        <v>1.3301934386134573</v>
      </c>
      <c r="D292">
        <v>0.54545454545454541</v>
      </c>
      <c r="E292">
        <v>0.36363636363636365</v>
      </c>
      <c r="F292">
        <v>0</v>
      </c>
      <c r="G292">
        <v>0.54545454545454541</v>
      </c>
      <c r="H292">
        <v>0.81347822851356066</v>
      </c>
      <c r="I292">
        <v>1.2096678609833982</v>
      </c>
      <c r="J292" s="4">
        <v>31.684377196564295</v>
      </c>
      <c r="K29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3.2097091268124904</v>
      </c>
    </row>
    <row r="293" spans="1:11" x14ac:dyDescent="0.3">
      <c r="A293">
        <v>0.90605056186875854</v>
      </c>
      <c r="B293">
        <v>0.60321805770901882</v>
      </c>
      <c r="C293">
        <v>1.3301934386134573</v>
      </c>
      <c r="D293">
        <v>0.54545454545454541</v>
      </c>
      <c r="E293">
        <v>0.90909090909090906</v>
      </c>
      <c r="F293">
        <v>0</v>
      </c>
      <c r="G293">
        <v>0.54545454545454541</v>
      </c>
      <c r="H293">
        <v>0.81347822851356066</v>
      </c>
      <c r="I293">
        <v>1.2096678609833982</v>
      </c>
      <c r="J293" s="4">
        <v>31.684377196564295</v>
      </c>
      <c r="K29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3.70391852419545</v>
      </c>
    </row>
    <row r="294" spans="1:11" x14ac:dyDescent="0.3">
      <c r="A294">
        <v>0.90605056186875854</v>
      </c>
      <c r="B294">
        <v>0.60321805770901882</v>
      </c>
      <c r="C294">
        <v>1.3301934386134573</v>
      </c>
      <c r="D294">
        <v>0.54545454545454541</v>
      </c>
      <c r="E294">
        <v>0.90909090909090906</v>
      </c>
      <c r="F294">
        <v>0.54545454545454541</v>
      </c>
      <c r="G294">
        <v>0.54545454545454541</v>
      </c>
      <c r="H294">
        <v>0.81347822851356066</v>
      </c>
      <c r="I294">
        <v>1.2096678609833982</v>
      </c>
      <c r="J294" s="4">
        <v>31.684377196564295</v>
      </c>
      <c r="K29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4.0329465556730959</v>
      </c>
    </row>
    <row r="295" spans="1:11" x14ac:dyDescent="0.3">
      <c r="A295">
        <v>0.90605056186875854</v>
      </c>
      <c r="B295">
        <v>0.60321805770901882</v>
      </c>
      <c r="C295">
        <v>1.3301934386134573</v>
      </c>
      <c r="D295">
        <v>0.54545454545454541</v>
      </c>
      <c r="E295">
        <v>0.90909090909090906</v>
      </c>
      <c r="F295">
        <v>0.54545454545454541</v>
      </c>
      <c r="G295">
        <v>0</v>
      </c>
      <c r="H295">
        <v>0.81347822851356066</v>
      </c>
      <c r="I295">
        <v>1.2096678609833982</v>
      </c>
      <c r="J295" s="4">
        <v>31.684377196564295</v>
      </c>
      <c r="K29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3.3073864982475745</v>
      </c>
    </row>
    <row r="296" spans="1:11" x14ac:dyDescent="0.3">
      <c r="A296">
        <v>0.90605056186875854</v>
      </c>
      <c r="B296">
        <v>0.60321805770901882</v>
      </c>
      <c r="C296">
        <v>1.3301934386134573</v>
      </c>
      <c r="D296">
        <v>0.54545454545454541</v>
      </c>
      <c r="E296">
        <v>0.90909090909090906</v>
      </c>
      <c r="F296">
        <v>0.54545454545454541</v>
      </c>
      <c r="G296">
        <v>0</v>
      </c>
      <c r="H296">
        <v>16.644854402003549</v>
      </c>
      <c r="I296">
        <v>1.2096678609833982</v>
      </c>
      <c r="J296" s="4">
        <v>31.684377196564295</v>
      </c>
      <c r="K29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-7.5806287734646656</v>
      </c>
    </row>
    <row r="297" spans="1:11" x14ac:dyDescent="0.3">
      <c r="A297">
        <v>0.90605056186875854</v>
      </c>
      <c r="B297">
        <v>0.60321805770901882</v>
      </c>
      <c r="C297">
        <v>1.3301934386134573</v>
      </c>
      <c r="D297">
        <v>0.54545454545454541</v>
      </c>
      <c r="E297">
        <v>0.90909090909090906</v>
      </c>
      <c r="F297">
        <v>0.54545454545454541</v>
      </c>
      <c r="G297">
        <v>0</v>
      </c>
      <c r="H297">
        <v>16.644854402003549</v>
      </c>
      <c r="I297">
        <v>111.96112195219369</v>
      </c>
      <c r="J297" s="4">
        <v>31.684377196564295</v>
      </c>
      <c r="K29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-17.453111068196812</v>
      </c>
    </row>
    <row r="298" spans="1:11" x14ac:dyDescent="0.3">
      <c r="A298">
        <v>0.90605056186875854</v>
      </c>
      <c r="B298">
        <v>0.60321805770901882</v>
      </c>
      <c r="C298">
        <v>1.3301934386134573</v>
      </c>
      <c r="D298">
        <v>0.54545454545454541</v>
      </c>
      <c r="E298">
        <v>0.90909090909090906</v>
      </c>
      <c r="F298">
        <v>0.54545454545454541</v>
      </c>
      <c r="G298">
        <v>0</v>
      </c>
      <c r="H298">
        <v>16.644854402003549</v>
      </c>
      <c r="I298">
        <v>111.96112195219369</v>
      </c>
      <c r="J298" s="4">
        <v>8.6020129540835205E-5</v>
      </c>
      <c r="K29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-36.678240494931529</v>
      </c>
    </row>
    <row r="299" spans="1:11" x14ac:dyDescent="0.3">
      <c r="A299">
        <v>-0.90605056186875854</v>
      </c>
      <c r="B299">
        <v>-3.0902323061678136</v>
      </c>
      <c r="C299">
        <v>0.60321805770901882</v>
      </c>
      <c r="D299">
        <v>0.90909090909090906</v>
      </c>
      <c r="E299">
        <v>0.81818181818181823</v>
      </c>
      <c r="F299">
        <v>0.90909090909090906</v>
      </c>
      <c r="G299">
        <v>0.18181818181818182</v>
      </c>
      <c r="H299">
        <v>5.6253921805486176E-3</v>
      </c>
      <c r="I299">
        <v>111.96112195219379</v>
      </c>
      <c r="J299" s="4">
        <v>0.53568860504302851</v>
      </c>
      <c r="K29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-28.791935524787249</v>
      </c>
    </row>
    <row r="300" spans="1:11" x14ac:dyDescent="0.3">
      <c r="A300">
        <v>0.60321805770901882</v>
      </c>
      <c r="B300">
        <v>-3.0902323061678136</v>
      </c>
      <c r="C300">
        <v>0.60321805770901882</v>
      </c>
      <c r="D300">
        <v>0.90909090909090906</v>
      </c>
      <c r="E300">
        <v>0.81818181818181823</v>
      </c>
      <c r="F300">
        <v>0.90909090909090906</v>
      </c>
      <c r="G300">
        <v>0.18181818181818182</v>
      </c>
      <c r="H300">
        <v>5.6253921805486176E-3</v>
      </c>
      <c r="I300">
        <v>111.96112195219379</v>
      </c>
      <c r="J300" s="4">
        <v>0.53568860504302851</v>
      </c>
      <c r="K30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-26.185017000061997</v>
      </c>
    </row>
    <row r="301" spans="1:11" x14ac:dyDescent="0.3">
      <c r="A301">
        <v>0.60321805770901882</v>
      </c>
      <c r="B301">
        <v>0.11395593162130635</v>
      </c>
      <c r="C301">
        <v>0.60321805770901882</v>
      </c>
      <c r="D301">
        <v>0.90909090909090906</v>
      </c>
      <c r="E301">
        <v>0.81818181818181823</v>
      </c>
      <c r="F301">
        <v>0.90909090909090906</v>
      </c>
      <c r="G301">
        <v>0.18181818181818182</v>
      </c>
      <c r="H301">
        <v>5.6253921805486176E-3</v>
      </c>
      <c r="I301">
        <v>111.96112195219379</v>
      </c>
      <c r="J301" s="4">
        <v>0.53568860504302851</v>
      </c>
      <c r="K30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-23.272118602071888</v>
      </c>
    </row>
    <row r="302" spans="1:11" x14ac:dyDescent="0.3">
      <c r="A302">
        <v>0.60321805770901882</v>
      </c>
      <c r="B302">
        <v>0.11395593162130635</v>
      </c>
      <c r="C302">
        <v>-0.90605056186875854</v>
      </c>
      <c r="D302">
        <v>0.90909090909090906</v>
      </c>
      <c r="E302">
        <v>0.81818181818181823</v>
      </c>
      <c r="F302">
        <v>0.90909090909090906</v>
      </c>
      <c r="G302">
        <v>0.18181818181818182</v>
      </c>
      <c r="H302">
        <v>5.6253921805486176E-3</v>
      </c>
      <c r="I302">
        <v>111.96112195219379</v>
      </c>
      <c r="J302" s="4">
        <v>0.53568860504302851</v>
      </c>
      <c r="K30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-23.546531078358758</v>
      </c>
    </row>
    <row r="303" spans="1:11" x14ac:dyDescent="0.3">
      <c r="A303">
        <v>0.60321805770901882</v>
      </c>
      <c r="B303">
        <v>0.11395593162130635</v>
      </c>
      <c r="C303">
        <v>-0.90605056186875854</v>
      </c>
      <c r="D303">
        <v>0.36363636363636365</v>
      </c>
      <c r="E303">
        <v>0.81818181818181823</v>
      </c>
      <c r="F303">
        <v>0.90909090909090906</v>
      </c>
      <c r="G303">
        <v>0.18181818181818182</v>
      </c>
      <c r="H303">
        <v>5.6253921805486176E-3</v>
      </c>
      <c r="I303">
        <v>111.96112195219379</v>
      </c>
      <c r="J303" s="4">
        <v>0.53568860504302851</v>
      </c>
      <c r="K30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-23.875559109836406</v>
      </c>
    </row>
    <row r="304" spans="1:11" x14ac:dyDescent="0.3">
      <c r="A304">
        <v>0.60321805770901882</v>
      </c>
      <c r="B304">
        <v>0.11395593162130635</v>
      </c>
      <c r="C304">
        <v>-0.90605056186875854</v>
      </c>
      <c r="D304">
        <v>0.36363636363636365</v>
      </c>
      <c r="E304">
        <v>0.27272727272727282</v>
      </c>
      <c r="F304">
        <v>0.90909090909090906</v>
      </c>
      <c r="G304">
        <v>0.18181818181818182</v>
      </c>
      <c r="H304">
        <v>5.6253921805486176E-3</v>
      </c>
      <c r="I304">
        <v>111.96112195219379</v>
      </c>
      <c r="J304" s="4">
        <v>0.53568860504302851</v>
      </c>
      <c r="K30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-24.20458714131405</v>
      </c>
    </row>
    <row r="305" spans="1:11" x14ac:dyDescent="0.3">
      <c r="A305">
        <v>0.60321805770901882</v>
      </c>
      <c r="B305">
        <v>0.11395593162130635</v>
      </c>
      <c r="C305">
        <v>-0.90605056186875854</v>
      </c>
      <c r="D305">
        <v>0.36363636363636365</v>
      </c>
      <c r="E305">
        <v>0.27272727272727282</v>
      </c>
      <c r="F305">
        <v>0.36363636363636365</v>
      </c>
      <c r="G305">
        <v>0.18181818181818182</v>
      </c>
      <c r="H305">
        <v>5.6253921805486176E-3</v>
      </c>
      <c r="I305">
        <v>111.96112195219379</v>
      </c>
      <c r="J305" s="4">
        <v>0.53568860504302851</v>
      </c>
      <c r="K30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-24.266744922198399</v>
      </c>
    </row>
    <row r="306" spans="1:11" x14ac:dyDescent="0.3">
      <c r="A306">
        <v>0.60321805770901882</v>
      </c>
      <c r="B306">
        <v>0.11395593162130635</v>
      </c>
      <c r="C306">
        <v>-0.90605056186875854</v>
      </c>
      <c r="D306">
        <v>0.36363636363636365</v>
      </c>
      <c r="E306">
        <v>0.27272727272727282</v>
      </c>
      <c r="F306">
        <v>0.36363636363636365</v>
      </c>
      <c r="G306">
        <v>0.72727272727272729</v>
      </c>
      <c r="H306">
        <v>5.6253921805486176E-3</v>
      </c>
      <c r="I306">
        <v>111.96112195219379</v>
      </c>
      <c r="J306" s="4">
        <v>0.53568860504302851</v>
      </c>
      <c r="K30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-24.760954319581359</v>
      </c>
    </row>
    <row r="307" spans="1:11" x14ac:dyDescent="0.3">
      <c r="A307">
        <v>0.60321805770901882</v>
      </c>
      <c r="B307">
        <v>0.11395593162130635</v>
      </c>
      <c r="C307">
        <v>-0.90605056186875854</v>
      </c>
      <c r="D307">
        <v>0.36363636363636365</v>
      </c>
      <c r="E307">
        <v>0.27272727272727282</v>
      </c>
      <c r="F307">
        <v>0.36363636363636365</v>
      </c>
      <c r="G307">
        <v>0.72727272727272729</v>
      </c>
      <c r="H307">
        <v>3.4140929947699528</v>
      </c>
      <c r="I307">
        <v>111.96112195219379</v>
      </c>
      <c r="J307" s="4">
        <v>0.53568860504302851</v>
      </c>
      <c r="K30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-24.910892456327439</v>
      </c>
    </row>
    <row r="308" spans="1:11" x14ac:dyDescent="0.3">
      <c r="A308">
        <v>0.60321805770901882</v>
      </c>
      <c r="B308">
        <v>0.11395593162130635</v>
      </c>
      <c r="C308">
        <v>-0.90605056186875854</v>
      </c>
      <c r="D308">
        <v>0.36363636363636365</v>
      </c>
      <c r="E308">
        <v>0.27272727272727282</v>
      </c>
      <c r="F308">
        <v>0.36363636363636365</v>
      </c>
      <c r="G308">
        <v>0.72727272727272729</v>
      </c>
      <c r="H308">
        <v>3.4140929947699528</v>
      </c>
      <c r="I308">
        <v>1.2096678609833997</v>
      </c>
      <c r="J308" s="4">
        <v>0.53568860504302851</v>
      </c>
      <c r="K30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-8.8259867370075007</v>
      </c>
    </row>
    <row r="309" spans="1:11" x14ac:dyDescent="0.3">
      <c r="A309">
        <v>0.60321805770901882</v>
      </c>
      <c r="B309">
        <v>0.11395593162130635</v>
      </c>
      <c r="C309">
        <v>-0.90605056186875854</v>
      </c>
      <c r="D309">
        <v>0.36363636363636365</v>
      </c>
      <c r="E309">
        <v>0.27272727272727282</v>
      </c>
      <c r="F309">
        <v>0.36363636363636365</v>
      </c>
      <c r="G309">
        <v>0.72727272727272729</v>
      </c>
      <c r="H309">
        <v>3.4140929947699528</v>
      </c>
      <c r="I309">
        <v>1.2096678609833997</v>
      </c>
      <c r="J309" s="4">
        <v>224.27483255426813</v>
      </c>
      <c r="K30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0.22962498045916335</v>
      </c>
    </row>
    <row r="310" spans="1:11" x14ac:dyDescent="0.3">
      <c r="A310">
        <v>-3.0902323061678136</v>
      </c>
      <c r="B310">
        <v>3.0902323061678136</v>
      </c>
      <c r="C310">
        <v>1.3301934386134573</v>
      </c>
      <c r="D310">
        <v>1</v>
      </c>
      <c r="E310">
        <v>0.45454545454545453</v>
      </c>
      <c r="F310">
        <v>0.90909090909090906</v>
      </c>
      <c r="G310">
        <v>0.54545454545454541</v>
      </c>
      <c r="H310">
        <v>0.81347822851356066</v>
      </c>
      <c r="I310">
        <v>78487.677623776981</v>
      </c>
      <c r="J310" s="4">
        <v>4689934.7355809398</v>
      </c>
      <c r="K31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-34.272163777760525</v>
      </c>
    </row>
    <row r="311" spans="1:11" x14ac:dyDescent="0.3">
      <c r="A311">
        <v>0.11395593162130635</v>
      </c>
      <c r="B311">
        <v>3.0902323061678136</v>
      </c>
      <c r="C311">
        <v>1.3301934386134573</v>
      </c>
      <c r="D311">
        <v>1</v>
      </c>
      <c r="E311">
        <v>0.45454545454545453</v>
      </c>
      <c r="F311">
        <v>0.90909090909090906</v>
      </c>
      <c r="G311">
        <v>0.54545454545454541</v>
      </c>
      <c r="H311">
        <v>0.81347822851356066</v>
      </c>
      <c r="I311">
        <v>78487.677623776981</v>
      </c>
      <c r="J311" s="4">
        <v>4689934.7355809398</v>
      </c>
      <c r="K31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-29.611526340976354</v>
      </c>
    </row>
    <row r="312" spans="1:11" x14ac:dyDescent="0.3">
      <c r="A312">
        <v>0.11395593162130635</v>
      </c>
      <c r="B312">
        <v>-0.11395593162130635</v>
      </c>
      <c r="C312">
        <v>1.3301934386134573</v>
      </c>
      <c r="D312">
        <v>1</v>
      </c>
      <c r="E312">
        <v>0.45454545454545453</v>
      </c>
      <c r="F312">
        <v>0.90909090909090906</v>
      </c>
      <c r="G312">
        <v>0.54545454545454541</v>
      </c>
      <c r="H312">
        <v>0.81347822851356066</v>
      </c>
      <c r="I312">
        <v>78487.677623776981</v>
      </c>
      <c r="J312" s="4">
        <v>4689934.7355809398</v>
      </c>
      <c r="K31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-32.524424738966459</v>
      </c>
    </row>
    <row r="313" spans="1:11" x14ac:dyDescent="0.3">
      <c r="A313">
        <v>0.11395593162130635</v>
      </c>
      <c r="B313">
        <v>-0.11395593162130635</v>
      </c>
      <c r="C313">
        <v>-0.34802929647173764</v>
      </c>
      <c r="D313">
        <v>1</v>
      </c>
      <c r="E313">
        <v>0.45454545454545453</v>
      </c>
      <c r="F313">
        <v>0.90909090909090906</v>
      </c>
      <c r="G313">
        <v>0.54545454545454541</v>
      </c>
      <c r="H313">
        <v>0.81347822851356066</v>
      </c>
      <c r="I313">
        <v>78487.677623776981</v>
      </c>
      <c r="J313" s="4">
        <v>4689934.7355809398</v>
      </c>
      <c r="K31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-33.439818958103842</v>
      </c>
    </row>
    <row r="314" spans="1:11" x14ac:dyDescent="0.3">
      <c r="A314">
        <v>0.11395593162130635</v>
      </c>
      <c r="B314">
        <v>-0.11395593162130635</v>
      </c>
      <c r="C314">
        <v>-0.34802929647173764</v>
      </c>
      <c r="D314">
        <v>0.45454545454545459</v>
      </c>
      <c r="E314">
        <v>0.45454545454545453</v>
      </c>
      <c r="F314">
        <v>0.90909090909090906</v>
      </c>
      <c r="G314">
        <v>0.54545454545454541</v>
      </c>
      <c r="H314">
        <v>0.81347822851356066</v>
      </c>
      <c r="I314">
        <v>78487.677623776981</v>
      </c>
      <c r="J314" s="4">
        <v>4689934.7355809398</v>
      </c>
      <c r="K31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-33.501976738988191</v>
      </c>
    </row>
    <row r="315" spans="1:11" x14ac:dyDescent="0.3">
      <c r="A315">
        <v>0.11395593162130635</v>
      </c>
      <c r="B315">
        <v>-0.11395593162130635</v>
      </c>
      <c r="C315">
        <v>-0.34802929647173764</v>
      </c>
      <c r="D315">
        <v>0.45454545454545459</v>
      </c>
      <c r="E315">
        <v>1</v>
      </c>
      <c r="F315">
        <v>0.90909090909090906</v>
      </c>
      <c r="G315">
        <v>0.54545454545454541</v>
      </c>
      <c r="H315">
        <v>0.81347822851356066</v>
      </c>
      <c r="I315">
        <v>78487.677623776981</v>
      </c>
      <c r="J315" s="4">
        <v>4689934.7355809398</v>
      </c>
      <c r="K31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-33.439818958103842</v>
      </c>
    </row>
    <row r="316" spans="1:11" x14ac:dyDescent="0.3">
      <c r="A316">
        <v>0.11395593162130635</v>
      </c>
      <c r="B316">
        <v>-0.11395593162130635</v>
      </c>
      <c r="C316">
        <v>-0.34802929647173764</v>
      </c>
      <c r="D316">
        <v>0.45454545454545459</v>
      </c>
      <c r="E316">
        <v>1</v>
      </c>
      <c r="F316">
        <v>0.36363636363636365</v>
      </c>
      <c r="G316">
        <v>0.54545454545454541</v>
      </c>
      <c r="H316">
        <v>0.81347822851356066</v>
      </c>
      <c r="I316">
        <v>78487.677623776981</v>
      </c>
      <c r="J316" s="4">
        <v>4689934.7355809398</v>
      </c>
      <c r="K31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-33.377661177219494</v>
      </c>
    </row>
    <row r="317" spans="1:11" x14ac:dyDescent="0.3">
      <c r="A317">
        <v>0.11395593162130635</v>
      </c>
      <c r="B317">
        <v>-0.11395593162130635</v>
      </c>
      <c r="C317">
        <v>-0.34802929647173764</v>
      </c>
      <c r="D317">
        <v>0.45454545454545459</v>
      </c>
      <c r="E317">
        <v>1</v>
      </c>
      <c r="F317">
        <v>0.36363636363636365</v>
      </c>
      <c r="G317">
        <v>0</v>
      </c>
      <c r="H317">
        <v>0.81347822851356066</v>
      </c>
      <c r="I317">
        <v>78487.677623776981</v>
      </c>
      <c r="J317" s="4">
        <v>4689934.7355809398</v>
      </c>
      <c r="K31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-33.187827015507636</v>
      </c>
    </row>
    <row r="318" spans="1:11" x14ac:dyDescent="0.3">
      <c r="A318">
        <v>0.11395593162130635</v>
      </c>
      <c r="B318">
        <v>-0.11395593162130635</v>
      </c>
      <c r="C318">
        <v>-0.34802929647173764</v>
      </c>
      <c r="D318">
        <v>0.45454545454545459</v>
      </c>
      <c r="E318">
        <v>1</v>
      </c>
      <c r="F318">
        <v>0.36363636363636365</v>
      </c>
      <c r="G318">
        <v>0</v>
      </c>
      <c r="H318">
        <v>16.644854402003549</v>
      </c>
      <c r="I318">
        <v>78487.677623776981</v>
      </c>
      <c r="J318" s="4">
        <v>4689934.7355809398</v>
      </c>
      <c r="K31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-33.18883542957871</v>
      </c>
    </row>
    <row r="319" spans="1:11" x14ac:dyDescent="0.3">
      <c r="A319">
        <v>0.11395593162130635</v>
      </c>
      <c r="B319">
        <v>-0.11395593162130635</v>
      </c>
      <c r="C319">
        <v>-0.34802929647173764</v>
      </c>
      <c r="D319">
        <v>0.45454545454545459</v>
      </c>
      <c r="E319">
        <v>1</v>
      </c>
      <c r="F319">
        <v>0.36363636363636365</v>
      </c>
      <c r="G319">
        <v>0</v>
      </c>
      <c r="H319">
        <v>16.644854402003549</v>
      </c>
      <c r="I319">
        <v>5.2494966989223721</v>
      </c>
      <c r="J319" s="4">
        <v>4689934.7355809398</v>
      </c>
      <c r="K31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7.7345660840102406</v>
      </c>
    </row>
    <row r="320" spans="1:11" x14ac:dyDescent="0.3">
      <c r="A320">
        <v>0.11395593162130635</v>
      </c>
      <c r="B320">
        <v>-0.11395593162130635</v>
      </c>
      <c r="C320">
        <v>-0.34802929647173764</v>
      </c>
      <c r="D320">
        <v>0.45454545454545459</v>
      </c>
      <c r="E320">
        <v>1</v>
      </c>
      <c r="F320">
        <v>0.36363636363636365</v>
      </c>
      <c r="G320">
        <v>0</v>
      </c>
      <c r="H320">
        <v>16.644854402003549</v>
      </c>
      <c r="I320">
        <v>5.2494966989223721</v>
      </c>
      <c r="J320" s="4">
        <v>12.732735473698408</v>
      </c>
      <c r="K32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-11.49056334272448</v>
      </c>
    </row>
    <row r="321" spans="1:11" x14ac:dyDescent="0.3">
      <c r="A321">
        <v>-3.0902323061678136</v>
      </c>
      <c r="B321">
        <v>0.90605056186875899</v>
      </c>
      <c r="C321">
        <v>1.3301934386134573</v>
      </c>
      <c r="D321">
        <v>0.45454545454545453</v>
      </c>
      <c r="E321">
        <v>0.54545454545454541</v>
      </c>
      <c r="F321">
        <v>0.81818181818181823</v>
      </c>
      <c r="G321">
        <v>0.90909090909090906</v>
      </c>
      <c r="H321">
        <v>16.644854402003567</v>
      </c>
      <c r="I321">
        <v>0.1366161219375979</v>
      </c>
      <c r="J321" s="4">
        <v>31.684377196564295</v>
      </c>
      <c r="K32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-10.057292521560971</v>
      </c>
    </row>
    <row r="322" spans="1:11" x14ac:dyDescent="0.3">
      <c r="A322">
        <v>0.11395593162130635</v>
      </c>
      <c r="B322">
        <v>0.90605056186875899</v>
      </c>
      <c r="C322">
        <v>1.3301934386134573</v>
      </c>
      <c r="D322">
        <v>0.45454545454545453</v>
      </c>
      <c r="E322">
        <v>0.54545454545454541</v>
      </c>
      <c r="F322">
        <v>0.81818181818181823</v>
      </c>
      <c r="G322">
        <v>0.90909090909090906</v>
      </c>
      <c r="H322">
        <v>16.644854402003567</v>
      </c>
      <c r="I322">
        <v>0.1366161219375979</v>
      </c>
      <c r="J322" s="4">
        <v>31.684377196564295</v>
      </c>
      <c r="K32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-6.8531042837718505</v>
      </c>
    </row>
    <row r="323" spans="1:11" x14ac:dyDescent="0.3">
      <c r="A323">
        <v>0.11395593162130635</v>
      </c>
      <c r="B323">
        <v>-0.60321805770901837</v>
      </c>
      <c r="C323">
        <v>1.3301934386134573</v>
      </c>
      <c r="D323">
        <v>0.45454545454545453</v>
      </c>
      <c r="E323">
        <v>0.54545454545454541</v>
      </c>
      <c r="F323">
        <v>0.81818181818181823</v>
      </c>
      <c r="G323">
        <v>0.90909090909090906</v>
      </c>
      <c r="H323">
        <v>16.644854402003567</v>
      </c>
      <c r="I323">
        <v>0.1366161219375979</v>
      </c>
      <c r="J323" s="4">
        <v>31.684377196564295</v>
      </c>
      <c r="K32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-8.0879604270627592</v>
      </c>
    </row>
    <row r="324" spans="1:11" x14ac:dyDescent="0.3">
      <c r="A324">
        <v>0.11395593162130635</v>
      </c>
      <c r="B324">
        <v>-0.60321805770901837</v>
      </c>
      <c r="C324">
        <v>-0.34802929647173764</v>
      </c>
      <c r="D324">
        <v>0.45454545454545453</v>
      </c>
      <c r="E324">
        <v>0.54545454545454541</v>
      </c>
      <c r="F324">
        <v>0.81818181818181823</v>
      </c>
      <c r="G324">
        <v>0.90909090909090906</v>
      </c>
      <c r="H324">
        <v>16.644854402003567</v>
      </c>
      <c r="I324">
        <v>0.1366161219375979</v>
      </c>
      <c r="J324" s="4">
        <v>31.684377196564295</v>
      </c>
      <c r="K32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-9.6136174589583909</v>
      </c>
    </row>
    <row r="325" spans="1:11" x14ac:dyDescent="0.3">
      <c r="A325">
        <v>0.11395593162130635</v>
      </c>
      <c r="B325">
        <v>-0.60321805770901837</v>
      </c>
      <c r="C325">
        <v>-0.34802929647173764</v>
      </c>
      <c r="D325">
        <v>1</v>
      </c>
      <c r="E325">
        <v>0.54545454545454541</v>
      </c>
      <c r="F325">
        <v>0.81818181818181823</v>
      </c>
      <c r="G325">
        <v>0.90909090909090906</v>
      </c>
      <c r="H325">
        <v>16.644854402003567</v>
      </c>
      <c r="I325">
        <v>0.1366161219375979</v>
      </c>
      <c r="J325" s="4">
        <v>31.684377196564295</v>
      </c>
      <c r="K32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-9.5514596780740426</v>
      </c>
    </row>
    <row r="326" spans="1:11" x14ac:dyDescent="0.3">
      <c r="A326">
        <v>0.11395593162130635</v>
      </c>
      <c r="B326">
        <v>-0.60321805770901837</v>
      </c>
      <c r="C326">
        <v>-0.34802929647173764</v>
      </c>
      <c r="D326">
        <v>1</v>
      </c>
      <c r="E326">
        <v>0</v>
      </c>
      <c r="F326">
        <v>0.81818181818181823</v>
      </c>
      <c r="G326">
        <v>0.90909090909090906</v>
      </c>
      <c r="H326">
        <v>16.644854402003567</v>
      </c>
      <c r="I326">
        <v>0.1366161219375979</v>
      </c>
      <c r="J326" s="4">
        <v>31.684377196564295</v>
      </c>
      <c r="K32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-9.6136174589583909</v>
      </c>
    </row>
    <row r="327" spans="1:11" x14ac:dyDescent="0.3">
      <c r="A327">
        <v>0.11395593162130635</v>
      </c>
      <c r="B327">
        <v>-0.60321805770901837</v>
      </c>
      <c r="C327">
        <v>-0.34802929647173764</v>
      </c>
      <c r="D327">
        <v>1</v>
      </c>
      <c r="E327">
        <v>0</v>
      </c>
      <c r="F327">
        <v>0.27272727272727282</v>
      </c>
      <c r="G327">
        <v>0.90909090909090906</v>
      </c>
      <c r="H327">
        <v>16.644854402003567</v>
      </c>
      <c r="I327">
        <v>0.1366161219375979</v>
      </c>
      <c r="J327" s="4">
        <v>31.684377196564295</v>
      </c>
      <c r="K32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-9.2845894274807446</v>
      </c>
    </row>
    <row r="328" spans="1:11" x14ac:dyDescent="0.3">
      <c r="A328">
        <v>0.11395593162130635</v>
      </c>
      <c r="B328">
        <v>-0.60321805770901837</v>
      </c>
      <c r="C328">
        <v>-0.34802929647173764</v>
      </c>
      <c r="D328">
        <v>1</v>
      </c>
      <c r="E328">
        <v>0</v>
      </c>
      <c r="F328">
        <v>0.27272727272727282</v>
      </c>
      <c r="G328">
        <v>0.36363636363636365</v>
      </c>
      <c r="H328">
        <v>16.644854402003567</v>
      </c>
      <c r="I328">
        <v>0.1366161219375979</v>
      </c>
      <c r="J328" s="4">
        <v>31.684377196564295</v>
      </c>
      <c r="K32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-9.094755265768887</v>
      </c>
    </row>
    <row r="329" spans="1:11" x14ac:dyDescent="0.3">
      <c r="A329">
        <v>0.11395593162130635</v>
      </c>
      <c r="B329">
        <v>-0.60321805770901837</v>
      </c>
      <c r="C329">
        <v>-0.34802929647173764</v>
      </c>
      <c r="D329">
        <v>1</v>
      </c>
      <c r="E329">
        <v>0</v>
      </c>
      <c r="F329">
        <v>0.27272727272727282</v>
      </c>
      <c r="G329">
        <v>0.36363636363636365</v>
      </c>
      <c r="H329">
        <v>0.81347822851356133</v>
      </c>
      <c r="I329">
        <v>0.1366161219375979</v>
      </c>
      <c r="J329" s="4">
        <v>31.684377196564295</v>
      </c>
      <c r="K32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5.2625913130759461</v>
      </c>
    </row>
    <row r="330" spans="1:11" x14ac:dyDescent="0.3">
      <c r="A330">
        <v>0.11395593162130635</v>
      </c>
      <c r="B330">
        <v>-0.60321805770901837</v>
      </c>
      <c r="C330">
        <v>-0.34802929647173764</v>
      </c>
      <c r="D330">
        <v>1</v>
      </c>
      <c r="E330">
        <v>0</v>
      </c>
      <c r="F330">
        <v>0.27272727272727282</v>
      </c>
      <c r="G330">
        <v>0.36363636363636365</v>
      </c>
      <c r="H330">
        <v>0.81347822851356133</v>
      </c>
      <c r="I330">
        <v>20.990876467978858</v>
      </c>
      <c r="J330" s="4">
        <v>31.684377196564295</v>
      </c>
      <c r="K33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-10.403927135028393</v>
      </c>
    </row>
    <row r="331" spans="1:11" x14ac:dyDescent="0.3">
      <c r="A331">
        <v>0.11395593162130635</v>
      </c>
      <c r="B331">
        <v>-0.60321805770901837</v>
      </c>
      <c r="C331">
        <v>-0.34802929647173764</v>
      </c>
      <c r="D331">
        <v>1</v>
      </c>
      <c r="E331">
        <v>0</v>
      </c>
      <c r="F331">
        <v>0.27272727272727282</v>
      </c>
      <c r="G331">
        <v>0.36363636363636365</v>
      </c>
      <c r="H331">
        <v>0.81347822851356133</v>
      </c>
      <c r="I331">
        <v>20.990876467978858</v>
      </c>
      <c r="J331" s="4">
        <v>8.6020129540835205E-5</v>
      </c>
      <c r="K33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-29.629056561763118</v>
      </c>
    </row>
    <row r="332" spans="1:11" x14ac:dyDescent="0.3">
      <c r="A332">
        <v>0.90605056186875899</v>
      </c>
      <c r="B332">
        <v>0.11395593162130635</v>
      </c>
      <c r="C332">
        <v>3.0902323061678136</v>
      </c>
      <c r="D332">
        <v>0.45454545454545453</v>
      </c>
      <c r="E332">
        <v>0.63636363636363635</v>
      </c>
      <c r="F332">
        <v>0.45454545454545453</v>
      </c>
      <c r="G332">
        <v>0.63636363636363635</v>
      </c>
      <c r="H332">
        <v>38.876380348537886</v>
      </c>
      <c r="I332">
        <v>6.9562702944091605E-4</v>
      </c>
      <c r="J332" s="4">
        <v>753.10318288426379</v>
      </c>
      <c r="K33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-5.3589920675950689</v>
      </c>
    </row>
    <row r="333" spans="1:11" x14ac:dyDescent="0.3">
      <c r="A333">
        <v>-0.60321805770901837</v>
      </c>
      <c r="B333">
        <v>0.11395593162130635</v>
      </c>
      <c r="C333">
        <v>3.0902323061678136</v>
      </c>
      <c r="D333">
        <v>0.45454545454545453</v>
      </c>
      <c r="E333">
        <v>0.63636363636363635</v>
      </c>
      <c r="F333">
        <v>0.45454545454545453</v>
      </c>
      <c r="G333">
        <v>0.63636363636363635</v>
      </c>
      <c r="H333">
        <v>38.876380348537886</v>
      </c>
      <c r="I333">
        <v>6.9562702944091605E-4</v>
      </c>
      <c r="J333" s="4">
        <v>753.10318288426379</v>
      </c>
      <c r="K33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-7.0054669253162807</v>
      </c>
    </row>
    <row r="334" spans="1:11" x14ac:dyDescent="0.3">
      <c r="A334">
        <v>-0.60321805770901837</v>
      </c>
      <c r="B334">
        <v>-3.0902323061678136</v>
      </c>
      <c r="C334">
        <v>3.0902323061678136</v>
      </c>
      <c r="D334">
        <v>0.45454545454545453</v>
      </c>
      <c r="E334">
        <v>0.63636363636363635</v>
      </c>
      <c r="F334">
        <v>0.45454545454545453</v>
      </c>
      <c r="G334">
        <v>0.63636363636363635</v>
      </c>
      <c r="H334">
        <v>38.876380348537886</v>
      </c>
      <c r="I334">
        <v>6.9562702944091605E-4</v>
      </c>
      <c r="J334" s="4">
        <v>753.10318288426379</v>
      </c>
      <c r="K33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-8.461916124311335</v>
      </c>
    </row>
    <row r="335" spans="1:11" x14ac:dyDescent="0.3">
      <c r="A335">
        <v>-0.60321805770901837</v>
      </c>
      <c r="B335">
        <v>-3.0902323061678136</v>
      </c>
      <c r="C335">
        <v>-0.11395593162130635</v>
      </c>
      <c r="D335">
        <v>0.45454545454545453</v>
      </c>
      <c r="E335">
        <v>0.63636363636363635</v>
      </c>
      <c r="F335">
        <v>0.45454545454545453</v>
      </c>
      <c r="G335">
        <v>0.63636363636363635</v>
      </c>
      <c r="H335">
        <v>38.876380348537886</v>
      </c>
      <c r="I335">
        <v>6.9562702944091605E-4</v>
      </c>
      <c r="J335" s="4">
        <v>753.10318288426379</v>
      </c>
      <c r="K33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-10.500945002904412</v>
      </c>
    </row>
    <row r="336" spans="1:11" x14ac:dyDescent="0.3">
      <c r="A336">
        <v>-0.60321805770901837</v>
      </c>
      <c r="B336">
        <v>-3.0902323061678136</v>
      </c>
      <c r="C336">
        <v>-0.11395593162130635</v>
      </c>
      <c r="D336">
        <v>1</v>
      </c>
      <c r="E336">
        <v>0.63636363636363635</v>
      </c>
      <c r="F336">
        <v>0.45454545454545453</v>
      </c>
      <c r="G336">
        <v>0.63636363636363635</v>
      </c>
      <c r="H336">
        <v>38.876380348537886</v>
      </c>
      <c r="I336">
        <v>6.9562702944091605E-4</v>
      </c>
      <c r="J336" s="4">
        <v>753.10318288426379</v>
      </c>
      <c r="K33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-10.829973034382057</v>
      </c>
    </row>
    <row r="337" spans="1:11" x14ac:dyDescent="0.3">
      <c r="A337">
        <v>-0.60321805770901837</v>
      </c>
      <c r="B337">
        <v>-3.0902323061678136</v>
      </c>
      <c r="C337">
        <v>-0.11395593162130635</v>
      </c>
      <c r="D337">
        <v>1</v>
      </c>
      <c r="E337">
        <v>9.0909090909090939E-2</v>
      </c>
      <c r="F337">
        <v>0.45454545454545453</v>
      </c>
      <c r="G337">
        <v>0.63636363636363635</v>
      </c>
      <c r="H337">
        <v>38.876380348537886</v>
      </c>
      <c r="I337">
        <v>6.9562702944091605E-4</v>
      </c>
      <c r="J337" s="4">
        <v>753.10318288426379</v>
      </c>
      <c r="K33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-10.500945002904412</v>
      </c>
    </row>
    <row r="338" spans="1:11" x14ac:dyDescent="0.3">
      <c r="A338">
        <v>-0.60321805770901837</v>
      </c>
      <c r="B338">
        <v>-3.0902323061678136</v>
      </c>
      <c r="C338">
        <v>-0.11395593162130635</v>
      </c>
      <c r="D338">
        <v>1</v>
      </c>
      <c r="E338">
        <v>9.0909090909090939E-2</v>
      </c>
      <c r="F338">
        <v>1</v>
      </c>
      <c r="G338">
        <v>0.63636363636363635</v>
      </c>
      <c r="H338">
        <v>38.876380348537886</v>
      </c>
      <c r="I338">
        <v>6.9562702944091605E-4</v>
      </c>
      <c r="J338" s="4">
        <v>753.10318288426379</v>
      </c>
      <c r="K33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-12.186526260814128</v>
      </c>
    </row>
    <row r="339" spans="1:11" x14ac:dyDescent="0.3">
      <c r="A339">
        <v>-0.60321805770901837</v>
      </c>
      <c r="B339">
        <v>-3.0902323061678136</v>
      </c>
      <c r="C339">
        <v>-0.11395593162130635</v>
      </c>
      <c r="D339">
        <v>1</v>
      </c>
      <c r="E339">
        <v>9.0909090909090939E-2</v>
      </c>
      <c r="F339">
        <v>1</v>
      </c>
      <c r="G339">
        <v>9.0909090909090939E-2</v>
      </c>
      <c r="H339">
        <v>38.876380348537886</v>
      </c>
      <c r="I339">
        <v>6.9562702944091605E-4</v>
      </c>
      <c r="J339" s="4">
        <v>753.10318288426379</v>
      </c>
      <c r="K33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-12.124368479929778</v>
      </c>
    </row>
    <row r="340" spans="1:11" x14ac:dyDescent="0.3">
      <c r="A340">
        <v>-0.60321805770901837</v>
      </c>
      <c r="B340">
        <v>-3.0902323061678136</v>
      </c>
      <c r="C340">
        <v>-0.11395593162130635</v>
      </c>
      <c r="D340">
        <v>1</v>
      </c>
      <c r="E340">
        <v>9.0909090909090939E-2</v>
      </c>
      <c r="F340">
        <v>1</v>
      </c>
      <c r="G340">
        <v>9.0909090909090939E-2</v>
      </c>
      <c r="H340">
        <v>1.3551896492128384</v>
      </c>
      <c r="I340">
        <v>6.9562702944091605E-4</v>
      </c>
      <c r="J340" s="4">
        <v>753.10318288426379</v>
      </c>
      <c r="K34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4.6553824649523268</v>
      </c>
    </row>
    <row r="341" spans="1:11" x14ac:dyDescent="0.3">
      <c r="A341">
        <v>-0.60321805770901837</v>
      </c>
      <c r="B341">
        <v>-3.0902323061678136</v>
      </c>
      <c r="C341">
        <v>-0.11395593162130635</v>
      </c>
      <c r="D341">
        <v>1</v>
      </c>
      <c r="E341">
        <v>9.0909090909090939E-2</v>
      </c>
      <c r="F341">
        <v>1</v>
      </c>
      <c r="G341">
        <v>9.0909090909090939E-2</v>
      </c>
      <c r="H341">
        <v>1.3551896492128384</v>
      </c>
      <c r="I341">
        <v>10.400644702634498</v>
      </c>
      <c r="J341" s="4">
        <v>753.10318288426379</v>
      </c>
      <c r="K34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-6.1440929177451311</v>
      </c>
    </row>
    <row r="342" spans="1:11" x14ac:dyDescent="0.3">
      <c r="A342">
        <v>-0.60321805770901837</v>
      </c>
      <c r="B342">
        <v>-3.0902323061678136</v>
      </c>
      <c r="C342">
        <v>-0.11395593162130635</v>
      </c>
      <c r="D342">
        <v>1</v>
      </c>
      <c r="E342">
        <v>9.0909090909090939E-2</v>
      </c>
      <c r="F342">
        <v>1</v>
      </c>
      <c r="G342">
        <v>9.0909090909090939E-2</v>
      </c>
      <c r="H342">
        <v>1.3551896492128384</v>
      </c>
      <c r="I342">
        <v>10.400644702634498</v>
      </c>
      <c r="J342" s="4">
        <v>1.7988143783146855</v>
      </c>
      <c r="K34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-15.199704635211795</v>
      </c>
    </row>
    <row r="343" spans="1:11" x14ac:dyDescent="0.3">
      <c r="A343">
        <v>-3.0902323061678136</v>
      </c>
      <c r="B343">
        <v>-0.34802929647173764</v>
      </c>
      <c r="C343">
        <v>1.3301934386134573</v>
      </c>
      <c r="D343">
        <v>0.63636363636363635</v>
      </c>
      <c r="E343">
        <v>0</v>
      </c>
      <c r="F343">
        <v>0.81818181818181823</v>
      </c>
      <c r="G343">
        <v>0.27272727272727271</v>
      </c>
      <c r="H343">
        <v>1313.5183933451606</v>
      </c>
      <c r="I343">
        <v>5.2494966989223721</v>
      </c>
      <c r="J343" s="4">
        <v>1.7988143783146822</v>
      </c>
      <c r="K34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-36.930056842883303</v>
      </c>
    </row>
    <row r="344" spans="1:11" x14ac:dyDescent="0.3">
      <c r="A344">
        <v>0.11395593162130635</v>
      </c>
      <c r="B344">
        <v>-0.34802929647173764</v>
      </c>
      <c r="C344">
        <v>1.3301934386134573</v>
      </c>
      <c r="D344">
        <v>0.63636363636363635</v>
      </c>
      <c r="E344">
        <v>0</v>
      </c>
      <c r="F344">
        <v>0.81818181818181823</v>
      </c>
      <c r="G344">
        <v>0.27272727272727271</v>
      </c>
      <c r="H344">
        <v>1313.5183933451606</v>
      </c>
      <c r="I344">
        <v>5.2494966989223721</v>
      </c>
      <c r="J344" s="4">
        <v>1.7988143783146822</v>
      </c>
      <c r="K34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-34.891027964290224</v>
      </c>
    </row>
    <row r="345" spans="1:11" x14ac:dyDescent="0.3">
      <c r="A345">
        <v>0.11395593162130635</v>
      </c>
      <c r="B345">
        <v>1.3301934386134573</v>
      </c>
      <c r="C345">
        <v>1.3301934386134573</v>
      </c>
      <c r="D345">
        <v>0.63636363636363635</v>
      </c>
      <c r="E345">
        <v>0</v>
      </c>
      <c r="F345">
        <v>0.81818181818181823</v>
      </c>
      <c r="G345">
        <v>0.27272727272727271</v>
      </c>
      <c r="H345">
        <v>1313.5183933451606</v>
      </c>
      <c r="I345">
        <v>5.2494966989223721</v>
      </c>
      <c r="J345" s="4">
        <v>1.7988143783146822</v>
      </c>
      <c r="K34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-33.517936635584157</v>
      </c>
    </row>
    <row r="346" spans="1:11" x14ac:dyDescent="0.3">
      <c r="A346">
        <v>0.11395593162130635</v>
      </c>
      <c r="B346">
        <v>1.3301934386134573</v>
      </c>
      <c r="C346">
        <v>-0.34802929647173764</v>
      </c>
      <c r="D346">
        <v>0.63636363636363635</v>
      </c>
      <c r="E346">
        <v>0</v>
      </c>
      <c r="F346">
        <v>0.81818181818181823</v>
      </c>
      <c r="G346">
        <v>0.27272727272727271</v>
      </c>
      <c r="H346">
        <v>1313.5183933451606</v>
      </c>
      <c r="I346">
        <v>5.2494966989223721</v>
      </c>
      <c r="J346" s="4">
        <v>1.7988143783146822</v>
      </c>
      <c r="K34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-33.975633745152848</v>
      </c>
    </row>
    <row r="347" spans="1:11" x14ac:dyDescent="0.3">
      <c r="A347">
        <v>0.11395593162130635</v>
      </c>
      <c r="B347">
        <v>1.3301934386134573</v>
      </c>
      <c r="C347">
        <v>-0.34802929647173764</v>
      </c>
      <c r="D347">
        <v>9.0909090909090939E-2</v>
      </c>
      <c r="E347">
        <v>0</v>
      </c>
      <c r="F347">
        <v>0.81818181818181823</v>
      </c>
      <c r="G347">
        <v>0.27272727272727271</v>
      </c>
      <c r="H347">
        <v>1313.5183933451606</v>
      </c>
      <c r="I347">
        <v>5.2494966989223721</v>
      </c>
      <c r="J347" s="4">
        <v>1.7988143783146822</v>
      </c>
      <c r="K34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-34.037791526037196</v>
      </c>
    </row>
    <row r="348" spans="1:11" x14ac:dyDescent="0.3">
      <c r="A348">
        <v>0.11395593162130635</v>
      </c>
      <c r="B348">
        <v>1.3301934386134573</v>
      </c>
      <c r="C348">
        <v>-0.34802929647173764</v>
      </c>
      <c r="D348">
        <v>9.0909090909090939E-2</v>
      </c>
      <c r="E348">
        <v>0.54545454545454541</v>
      </c>
      <c r="F348">
        <v>0.81818181818181823</v>
      </c>
      <c r="G348">
        <v>0.27272727272727271</v>
      </c>
      <c r="H348">
        <v>1313.5183933451606</v>
      </c>
      <c r="I348">
        <v>5.2494966989223721</v>
      </c>
      <c r="J348" s="4">
        <v>1.7988143783146822</v>
      </c>
      <c r="K34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-33.975633745152848</v>
      </c>
    </row>
    <row r="349" spans="1:11" x14ac:dyDescent="0.3">
      <c r="A349">
        <v>0.11395593162130635</v>
      </c>
      <c r="B349">
        <v>1.3301934386134573</v>
      </c>
      <c r="C349">
        <v>-0.34802929647173764</v>
      </c>
      <c r="D349">
        <v>9.0909090909090939E-2</v>
      </c>
      <c r="E349">
        <v>0.54545454545454541</v>
      </c>
      <c r="F349">
        <v>0.27272727272727282</v>
      </c>
      <c r="G349">
        <v>0.27272727272727271</v>
      </c>
      <c r="H349">
        <v>1313.5183933451606</v>
      </c>
      <c r="I349">
        <v>5.2494966989223721</v>
      </c>
      <c r="J349" s="4">
        <v>1.7988143783146822</v>
      </c>
      <c r="K34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-34.701193802578366</v>
      </c>
    </row>
    <row r="350" spans="1:11" x14ac:dyDescent="0.3">
      <c r="A350">
        <v>0.11395593162130635</v>
      </c>
      <c r="B350">
        <v>1.3301934386134573</v>
      </c>
      <c r="C350">
        <v>-0.34802929647173764</v>
      </c>
      <c r="D350">
        <v>9.0909090909090939E-2</v>
      </c>
      <c r="E350">
        <v>0.54545454545454541</v>
      </c>
      <c r="F350">
        <v>0.27272727272727282</v>
      </c>
      <c r="G350">
        <v>0.81818181818181812</v>
      </c>
      <c r="H350">
        <v>1313.5183933451606</v>
      </c>
      <c r="I350">
        <v>5.2494966989223721</v>
      </c>
      <c r="J350" s="4">
        <v>1.7988143783146822</v>
      </c>
      <c r="K35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-34.891027964290224</v>
      </c>
    </row>
    <row r="351" spans="1:11" x14ac:dyDescent="0.3">
      <c r="A351">
        <v>0.11395593162130635</v>
      </c>
      <c r="B351">
        <v>1.3301934386134573</v>
      </c>
      <c r="C351">
        <v>-0.34802929647173764</v>
      </c>
      <c r="D351">
        <v>9.0909090909090939E-2</v>
      </c>
      <c r="E351">
        <v>0.54545454545454541</v>
      </c>
      <c r="F351">
        <v>0.27272727272727282</v>
      </c>
      <c r="G351">
        <v>0.81818181818181812</v>
      </c>
      <c r="H351">
        <v>2.1642808529966646</v>
      </c>
      <c r="I351">
        <v>5.2494966989223721</v>
      </c>
      <c r="J351" s="4">
        <v>1.7988143783146822</v>
      </c>
      <c r="K35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-8.9854626515316909</v>
      </c>
    </row>
    <row r="352" spans="1:11" x14ac:dyDescent="0.3">
      <c r="A352">
        <v>0.11395593162130635</v>
      </c>
      <c r="B352">
        <v>1.3301934386134573</v>
      </c>
      <c r="C352">
        <v>-0.34802929647173764</v>
      </c>
      <c r="D352">
        <v>9.0909090909090939E-2</v>
      </c>
      <c r="E352">
        <v>0.54545454545454541</v>
      </c>
      <c r="F352">
        <v>0.27272727272727282</v>
      </c>
      <c r="G352">
        <v>0.81818181818181812</v>
      </c>
      <c r="H352">
        <v>2.1642808529966646</v>
      </c>
      <c r="I352">
        <v>78487.677623776981</v>
      </c>
      <c r="J352" s="4">
        <v>1.7988143783146822</v>
      </c>
      <c r="K35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-55.322384613619825</v>
      </c>
    </row>
    <row r="353" spans="1:11" x14ac:dyDescent="0.3">
      <c r="A353">
        <v>0.11395593162130635</v>
      </c>
      <c r="B353">
        <v>1.3301934386134573</v>
      </c>
      <c r="C353">
        <v>-0.34802929647173764</v>
      </c>
      <c r="D353">
        <v>9.0909090909090939E-2</v>
      </c>
      <c r="E353">
        <v>0.54545454545454541</v>
      </c>
      <c r="F353">
        <v>0.27272727272727282</v>
      </c>
      <c r="G353">
        <v>0.81818181818181812</v>
      </c>
      <c r="H353">
        <v>2.1642808529966646</v>
      </c>
      <c r="I353">
        <v>78487.677623776981</v>
      </c>
      <c r="J353" s="4">
        <v>753.10318288426242</v>
      </c>
      <c r="K35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-46.266772896153164</v>
      </c>
    </row>
    <row r="354" spans="1:11" x14ac:dyDescent="0.3">
      <c r="A354">
        <v>1.3301934386134573</v>
      </c>
      <c r="B354">
        <v>0.34802929647173764</v>
      </c>
      <c r="C354">
        <v>-3.0902323061678136</v>
      </c>
      <c r="D354">
        <v>0.18181818181818182</v>
      </c>
      <c r="E354">
        <v>0.36363636363636365</v>
      </c>
      <c r="F354">
        <v>0.90909090909090906</v>
      </c>
      <c r="G354">
        <v>0.90909090909090906</v>
      </c>
      <c r="H354">
        <v>5.6253921805486176E-3</v>
      </c>
      <c r="I354">
        <v>6.9562702944091605E-4</v>
      </c>
      <c r="J354" s="4">
        <v>0.53568860504302851</v>
      </c>
      <c r="K35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22.615718941327305</v>
      </c>
    </row>
    <row r="355" spans="1:11" x14ac:dyDescent="0.3">
      <c r="A355">
        <v>-0.34802929647173764</v>
      </c>
      <c r="B355">
        <v>0.34802929647173764</v>
      </c>
      <c r="C355">
        <v>-3.0902323061678136</v>
      </c>
      <c r="D355">
        <v>0.18181818181818182</v>
      </c>
      <c r="E355">
        <v>0.36363636363636365</v>
      </c>
      <c r="F355">
        <v>0.90909090909090906</v>
      </c>
      <c r="G355">
        <v>0.90909090909090906</v>
      </c>
      <c r="H355">
        <v>5.6253921805486176E-3</v>
      </c>
      <c r="I355">
        <v>6.9562702944091605E-4</v>
      </c>
      <c r="J355" s="4">
        <v>0.53568860504302851</v>
      </c>
      <c r="K35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21.700324722189926</v>
      </c>
    </row>
    <row r="356" spans="1:11" x14ac:dyDescent="0.3">
      <c r="A356">
        <v>-0.34802929647173764</v>
      </c>
      <c r="B356">
        <v>-1.3301934386134573</v>
      </c>
      <c r="C356">
        <v>-3.0902323061678136</v>
      </c>
      <c r="D356">
        <v>0.18181818181818182</v>
      </c>
      <c r="E356">
        <v>0.36363636363636365</v>
      </c>
      <c r="F356">
        <v>0.90909090909090906</v>
      </c>
      <c r="G356">
        <v>0.90909090909090906</v>
      </c>
      <c r="H356">
        <v>5.6253921805486176E-3</v>
      </c>
      <c r="I356">
        <v>6.9562702944091605E-4</v>
      </c>
      <c r="J356" s="4">
        <v>0.53568860504302851</v>
      </c>
      <c r="K35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20.174667690294296</v>
      </c>
    </row>
    <row r="357" spans="1:11" x14ac:dyDescent="0.3">
      <c r="A357">
        <v>-0.34802929647173764</v>
      </c>
      <c r="B357">
        <v>-1.3301934386134573</v>
      </c>
      <c r="C357">
        <v>0.11395593162130635</v>
      </c>
      <c r="D357">
        <v>0.18181818181818182</v>
      </c>
      <c r="E357">
        <v>0.36363636363636365</v>
      </c>
      <c r="F357">
        <v>0.90909090909090906</v>
      </c>
      <c r="G357">
        <v>0.90909090909090906</v>
      </c>
      <c r="H357">
        <v>5.6253921805486176E-3</v>
      </c>
      <c r="I357">
        <v>6.9562702944091605E-4</v>
      </c>
      <c r="J357" s="4">
        <v>0.53568860504302851</v>
      </c>
      <c r="K35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23.087566088284404</v>
      </c>
    </row>
    <row r="358" spans="1:11" x14ac:dyDescent="0.3">
      <c r="A358">
        <v>-0.34802929647173764</v>
      </c>
      <c r="B358">
        <v>-1.3301934386134573</v>
      </c>
      <c r="C358">
        <v>0.11395593162130635</v>
      </c>
      <c r="D358">
        <v>0.72727272727272729</v>
      </c>
      <c r="E358">
        <v>0.36363636363636365</v>
      </c>
      <c r="F358">
        <v>0.90909090909090906</v>
      </c>
      <c r="G358">
        <v>0.90909090909090906</v>
      </c>
      <c r="H358">
        <v>5.6253921805486176E-3</v>
      </c>
      <c r="I358">
        <v>6.9562702944091605E-4</v>
      </c>
      <c r="J358" s="4">
        <v>0.53568860504302851</v>
      </c>
      <c r="K35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22.897731926572547</v>
      </c>
    </row>
    <row r="359" spans="1:11" x14ac:dyDescent="0.3">
      <c r="A359">
        <v>-0.34802929647173764</v>
      </c>
      <c r="B359">
        <v>-1.3301934386134573</v>
      </c>
      <c r="C359">
        <v>0.11395593162130635</v>
      </c>
      <c r="D359">
        <v>0.72727272727272729</v>
      </c>
      <c r="E359">
        <v>0.90909090909090906</v>
      </c>
      <c r="F359">
        <v>0.90909090909090906</v>
      </c>
      <c r="G359">
        <v>0.90909090909090906</v>
      </c>
      <c r="H359">
        <v>5.6253921805486176E-3</v>
      </c>
      <c r="I359">
        <v>6.9562702944091605E-4</v>
      </c>
      <c r="J359" s="4">
        <v>0.53568860504302851</v>
      </c>
      <c r="K35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22.707897764860689</v>
      </c>
    </row>
    <row r="360" spans="1:11" x14ac:dyDescent="0.3">
      <c r="A360">
        <v>-0.34802929647173764</v>
      </c>
      <c r="B360">
        <v>-1.3301934386134573</v>
      </c>
      <c r="C360">
        <v>0.11395593162130635</v>
      </c>
      <c r="D360">
        <v>0.72727272727272729</v>
      </c>
      <c r="E360">
        <v>0.90909090909090906</v>
      </c>
      <c r="F360">
        <v>0.36363636363636365</v>
      </c>
      <c r="G360">
        <v>0.90909090909090906</v>
      </c>
      <c r="H360">
        <v>5.6253921805486176E-3</v>
      </c>
      <c r="I360">
        <v>6.9562702944091605E-4</v>
      </c>
      <c r="J360" s="4">
        <v>0.53568860504302851</v>
      </c>
      <c r="K36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23.433457822286211</v>
      </c>
    </row>
    <row r="361" spans="1:11" x14ac:dyDescent="0.3">
      <c r="A361">
        <v>-0.34802929647173764</v>
      </c>
      <c r="B361">
        <v>-1.3301934386134573</v>
      </c>
      <c r="C361">
        <v>0.11395593162130635</v>
      </c>
      <c r="D361">
        <v>0.72727272727272729</v>
      </c>
      <c r="E361">
        <v>0.90909090909090906</v>
      </c>
      <c r="F361">
        <v>0.36363636363636365</v>
      </c>
      <c r="G361">
        <v>0.36363636363636365</v>
      </c>
      <c r="H361">
        <v>5.6253921805486176E-3</v>
      </c>
      <c r="I361">
        <v>6.9562702944091605E-4</v>
      </c>
      <c r="J361" s="4">
        <v>0.53568860504302851</v>
      </c>
      <c r="K36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23.371300041401863</v>
      </c>
    </row>
    <row r="362" spans="1:11" x14ac:dyDescent="0.3">
      <c r="A362">
        <v>-0.34802929647173764</v>
      </c>
      <c r="B362">
        <v>-1.3301934386134573</v>
      </c>
      <c r="C362">
        <v>0.11395593162130635</v>
      </c>
      <c r="D362">
        <v>0.72727272727272729</v>
      </c>
      <c r="E362">
        <v>0.90909090909090906</v>
      </c>
      <c r="F362">
        <v>0.36363636363636365</v>
      </c>
      <c r="G362">
        <v>0.36363636363636365</v>
      </c>
      <c r="H362">
        <v>3.4140929947699528</v>
      </c>
      <c r="I362">
        <v>6.9562702944091605E-4</v>
      </c>
      <c r="J362" s="4">
        <v>0.53568860504302851</v>
      </c>
      <c r="K36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-8.0886520113238234</v>
      </c>
    </row>
    <row r="363" spans="1:11" x14ac:dyDescent="0.3">
      <c r="A363">
        <v>-0.34802929647173764</v>
      </c>
      <c r="B363">
        <v>-1.3301934386134573</v>
      </c>
      <c r="C363">
        <v>0.11395593162130635</v>
      </c>
      <c r="D363">
        <v>0.72727272727272729</v>
      </c>
      <c r="E363">
        <v>0.90909090909090906</v>
      </c>
      <c r="F363">
        <v>0.36363636363636365</v>
      </c>
      <c r="G363">
        <v>0.36363636363636365</v>
      </c>
      <c r="H363">
        <v>3.4140929947699528</v>
      </c>
      <c r="I363">
        <v>10.400644702634498</v>
      </c>
      <c r="J363" s="4">
        <v>0.53568860504302851</v>
      </c>
      <c r="K36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-15.076753897701355</v>
      </c>
    </row>
    <row r="364" spans="1:11" x14ac:dyDescent="0.3">
      <c r="A364">
        <v>-0.34802929647173764</v>
      </c>
      <c r="B364">
        <v>-1.3301934386134573</v>
      </c>
      <c r="C364">
        <v>0.11395593162130635</v>
      </c>
      <c r="D364">
        <v>0.72727272727272729</v>
      </c>
      <c r="E364">
        <v>0.90909090909090906</v>
      </c>
      <c r="F364">
        <v>0.36363636363636365</v>
      </c>
      <c r="G364">
        <v>0.36363636363636365</v>
      </c>
      <c r="H364">
        <v>3.4140929947699528</v>
      </c>
      <c r="I364">
        <v>10.400644702634498</v>
      </c>
      <c r="J364" s="4">
        <v>224.27483255426813</v>
      </c>
      <c r="K36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-6.0211421802346923</v>
      </c>
    </row>
    <row r="365" spans="1:11" x14ac:dyDescent="0.3">
      <c r="A365">
        <v>-0.90605056186875854</v>
      </c>
      <c r="B365">
        <v>3.0902323061678136</v>
      </c>
      <c r="C365">
        <v>-3.0902323061678136</v>
      </c>
      <c r="D365">
        <v>0.72727272727272729</v>
      </c>
      <c r="E365">
        <v>1</v>
      </c>
      <c r="F365">
        <v>0.72727272727272729</v>
      </c>
      <c r="G365">
        <v>9.0909090909090912E-2</v>
      </c>
      <c r="H365">
        <v>9.0832868538257099</v>
      </c>
      <c r="I365">
        <v>0.1366161219375979</v>
      </c>
      <c r="J365" s="4">
        <v>224.27483255426813</v>
      </c>
      <c r="K36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-2.5859991826158333</v>
      </c>
    </row>
    <row r="366" spans="1:11" x14ac:dyDescent="0.3">
      <c r="A366">
        <v>0.60321805770901882</v>
      </c>
      <c r="B366">
        <v>3.0902323061678136</v>
      </c>
      <c r="C366">
        <v>-3.0902323061678136</v>
      </c>
      <c r="D366">
        <v>0.72727272727272729</v>
      </c>
      <c r="E366">
        <v>1</v>
      </c>
      <c r="F366">
        <v>0.72727272727272729</v>
      </c>
      <c r="G366">
        <v>9.0909090909090912E-2</v>
      </c>
      <c r="H366">
        <v>9.0832868538257099</v>
      </c>
      <c r="I366">
        <v>0.1366161219375979</v>
      </c>
      <c r="J366" s="4">
        <v>224.27483255426813</v>
      </c>
      <c r="K36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2.0919342109418704E-2</v>
      </c>
    </row>
    <row r="367" spans="1:11" x14ac:dyDescent="0.3">
      <c r="A367">
        <v>0.60321805770901882</v>
      </c>
      <c r="B367">
        <v>-0.11395593162130635</v>
      </c>
      <c r="C367">
        <v>-3.0902323061678136</v>
      </c>
      <c r="D367">
        <v>0.72727272727272729</v>
      </c>
      <c r="E367">
        <v>1</v>
      </c>
      <c r="F367">
        <v>0.72727272727272729</v>
      </c>
      <c r="G367">
        <v>9.0909090909090912E-2</v>
      </c>
      <c r="H367">
        <v>9.0832868538257099</v>
      </c>
      <c r="I367">
        <v>0.1366161219375979</v>
      </c>
      <c r="J367" s="4">
        <v>224.27483255426813</v>
      </c>
      <c r="K36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-2.3093993762826686</v>
      </c>
    </row>
    <row r="368" spans="1:11" x14ac:dyDescent="0.3">
      <c r="A368">
        <v>0.60321805770901882</v>
      </c>
      <c r="B368">
        <v>-0.11395593162130635</v>
      </c>
      <c r="C368">
        <v>0.11395593162130635</v>
      </c>
      <c r="D368">
        <v>0.72727272727272729</v>
      </c>
      <c r="E368">
        <v>1</v>
      </c>
      <c r="F368">
        <v>0.72727272727272729</v>
      </c>
      <c r="G368">
        <v>9.0909090909090912E-2</v>
      </c>
      <c r="H368">
        <v>9.0832868538257099</v>
      </c>
      <c r="I368">
        <v>0.1366161219375979</v>
      </c>
      <c r="J368" s="4">
        <v>224.27483255426813</v>
      </c>
      <c r="K36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-2.0181095364836574</v>
      </c>
    </row>
    <row r="369" spans="1:11" x14ac:dyDescent="0.3">
      <c r="A369">
        <v>0.60321805770901882</v>
      </c>
      <c r="B369">
        <v>-0.11395593162130635</v>
      </c>
      <c r="C369">
        <v>0.11395593162130635</v>
      </c>
      <c r="D369">
        <v>0.18181818181818188</v>
      </c>
      <c r="E369">
        <v>1</v>
      </c>
      <c r="F369">
        <v>0.72727272727272729</v>
      </c>
      <c r="G369">
        <v>9.0909090909090912E-2</v>
      </c>
      <c r="H369">
        <v>9.0832868538257099</v>
      </c>
      <c r="I369">
        <v>0.1366161219375979</v>
      </c>
      <c r="J369" s="4">
        <v>224.27483255426813</v>
      </c>
      <c r="K36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-2.3471375679613042</v>
      </c>
    </row>
    <row r="370" spans="1:11" x14ac:dyDescent="0.3">
      <c r="A370">
        <v>0.60321805770901882</v>
      </c>
      <c r="B370">
        <v>-0.11395593162130635</v>
      </c>
      <c r="C370">
        <v>0.11395593162130635</v>
      </c>
      <c r="D370">
        <v>0.18181818181818188</v>
      </c>
      <c r="E370">
        <v>0.45454545454545459</v>
      </c>
      <c r="F370">
        <v>0.72727272727272729</v>
      </c>
      <c r="G370">
        <v>9.0909090909090912E-2</v>
      </c>
      <c r="H370">
        <v>9.0832868538257099</v>
      </c>
      <c r="I370">
        <v>0.1366161219375979</v>
      </c>
      <c r="J370" s="4">
        <v>224.27483255426813</v>
      </c>
      <c r="K37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-2.676165599438951</v>
      </c>
    </row>
    <row r="371" spans="1:11" x14ac:dyDescent="0.3">
      <c r="A371">
        <v>0.60321805770901882</v>
      </c>
      <c r="B371">
        <v>-0.11395593162130635</v>
      </c>
      <c r="C371">
        <v>0.11395593162130635</v>
      </c>
      <c r="D371">
        <v>0.18181818181818188</v>
      </c>
      <c r="E371">
        <v>0.45454545454545459</v>
      </c>
      <c r="F371">
        <v>0.18181818181818188</v>
      </c>
      <c r="G371">
        <v>9.0909090909090912E-2</v>
      </c>
      <c r="H371">
        <v>9.0832868538257099</v>
      </c>
      <c r="I371">
        <v>0.1366161219375979</v>
      </c>
      <c r="J371" s="4">
        <v>224.27483255426813</v>
      </c>
      <c r="K37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-2.6140078185546018</v>
      </c>
    </row>
    <row r="372" spans="1:11" x14ac:dyDescent="0.3">
      <c r="A372">
        <v>0.60321805770901882</v>
      </c>
      <c r="B372">
        <v>-0.11395593162130635</v>
      </c>
      <c r="C372">
        <v>0.11395593162130635</v>
      </c>
      <c r="D372">
        <v>0.18181818181818188</v>
      </c>
      <c r="E372">
        <v>0.45454545454545459</v>
      </c>
      <c r="F372">
        <v>0.18181818181818188</v>
      </c>
      <c r="G372">
        <v>0.63636363636363635</v>
      </c>
      <c r="H372">
        <v>9.0832868538257099</v>
      </c>
      <c r="I372">
        <v>0.1366161219375979</v>
      </c>
      <c r="J372" s="4">
        <v>224.27483255426813</v>
      </c>
      <c r="K37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-2.5518500376702531</v>
      </c>
    </row>
    <row r="373" spans="1:11" x14ac:dyDescent="0.3">
      <c r="A373">
        <v>0.60321805770901882</v>
      </c>
      <c r="B373">
        <v>-0.11395593162130635</v>
      </c>
      <c r="C373">
        <v>0.11395593162130635</v>
      </c>
      <c r="D373">
        <v>0.18181818181818188</v>
      </c>
      <c r="E373">
        <v>0.45454545454545459</v>
      </c>
      <c r="F373">
        <v>0.18181818181818188</v>
      </c>
      <c r="G373">
        <v>0.63636363636363635</v>
      </c>
      <c r="H373">
        <v>0.44392434565490863</v>
      </c>
      <c r="I373">
        <v>0.1366161219375979</v>
      </c>
      <c r="J373" s="4">
        <v>224.27483255426813</v>
      </c>
      <c r="K37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11.273951377009663</v>
      </c>
    </row>
    <row r="374" spans="1:11" x14ac:dyDescent="0.3">
      <c r="A374">
        <v>0.60321805770901882</v>
      </c>
      <c r="B374">
        <v>-0.11395593162130635</v>
      </c>
      <c r="C374">
        <v>0.11395593162130635</v>
      </c>
      <c r="D374">
        <v>0.18181818181818188</v>
      </c>
      <c r="E374">
        <v>0.45454545454545459</v>
      </c>
      <c r="F374">
        <v>0.18181818181818188</v>
      </c>
      <c r="G374">
        <v>0.63636363636363635</v>
      </c>
      <c r="H374">
        <v>0.44392434565490863</v>
      </c>
      <c r="I374">
        <v>20.990876467978858</v>
      </c>
      <c r="J374" s="4">
        <v>224.27483255426813</v>
      </c>
      <c r="K37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-6.7701065034389041</v>
      </c>
    </row>
    <row r="375" spans="1:11" x14ac:dyDescent="0.3">
      <c r="A375">
        <v>0.60321805770901882</v>
      </c>
      <c r="B375">
        <v>-0.11395593162130635</v>
      </c>
      <c r="C375">
        <v>0.11395593162130635</v>
      </c>
      <c r="D375">
        <v>0.18181818181818188</v>
      </c>
      <c r="E375">
        <v>0.45454545454545459</v>
      </c>
      <c r="F375">
        <v>0.18181818181818188</v>
      </c>
      <c r="G375">
        <v>0.63636363636363635</v>
      </c>
      <c r="H375">
        <v>0.44392434565490863</v>
      </c>
      <c r="I375">
        <v>20.990876467978858</v>
      </c>
      <c r="J375" s="4">
        <v>0.53568860504302851</v>
      </c>
      <c r="K37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-15.825718220905573</v>
      </c>
    </row>
    <row r="376" spans="1:11" x14ac:dyDescent="0.3">
      <c r="A376">
        <v>0.34802929647173764</v>
      </c>
      <c r="B376">
        <v>0.60321805770901882</v>
      </c>
      <c r="C376">
        <v>1.3301934386134573</v>
      </c>
      <c r="D376">
        <v>1</v>
      </c>
      <c r="E376">
        <v>0.63636363636363635</v>
      </c>
      <c r="F376">
        <v>0</v>
      </c>
      <c r="G376">
        <v>0.27272727272727271</v>
      </c>
      <c r="H376">
        <v>0.19006543388776542</v>
      </c>
      <c r="I376">
        <v>0.1366161219375979</v>
      </c>
      <c r="J376" s="4">
        <v>31.684377196564295</v>
      </c>
      <c r="K37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11.709865193411609</v>
      </c>
    </row>
    <row r="377" spans="1:11" x14ac:dyDescent="0.3">
      <c r="A377">
        <v>-1.3301934386134573</v>
      </c>
      <c r="B377">
        <v>0.60321805770901882</v>
      </c>
      <c r="C377">
        <v>1.3301934386134573</v>
      </c>
      <c r="D377">
        <v>1</v>
      </c>
      <c r="E377">
        <v>0.63636363636363635</v>
      </c>
      <c r="F377">
        <v>0</v>
      </c>
      <c r="G377">
        <v>0.27272727272727271</v>
      </c>
      <c r="H377">
        <v>0.19006543388776542</v>
      </c>
      <c r="I377">
        <v>0.1366161219375979</v>
      </c>
      <c r="J377" s="4">
        <v>31.684377196564295</v>
      </c>
      <c r="K37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8.963682535999471</v>
      </c>
    </row>
    <row r="378" spans="1:11" x14ac:dyDescent="0.3">
      <c r="A378">
        <v>-1.3301934386134573</v>
      </c>
      <c r="B378">
        <v>-0.90605056186875854</v>
      </c>
      <c r="C378">
        <v>1.3301934386134573</v>
      </c>
      <c r="D378">
        <v>1</v>
      </c>
      <c r="E378">
        <v>0.63636363636363635</v>
      </c>
      <c r="F378">
        <v>0</v>
      </c>
      <c r="G378">
        <v>0.27272727272727271</v>
      </c>
      <c r="H378">
        <v>0.19006543388776542</v>
      </c>
      <c r="I378">
        <v>0.1366161219375979</v>
      </c>
      <c r="J378" s="4">
        <v>31.684377196564295</v>
      </c>
      <c r="K37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8.963682535999471</v>
      </c>
    </row>
    <row r="379" spans="1:11" x14ac:dyDescent="0.3">
      <c r="A379">
        <v>-1.3301934386134573</v>
      </c>
      <c r="B379">
        <v>-0.90605056186875854</v>
      </c>
      <c r="C379">
        <v>-0.34802929647173764</v>
      </c>
      <c r="D379">
        <v>1</v>
      </c>
      <c r="E379">
        <v>0.63636363636363635</v>
      </c>
      <c r="F379">
        <v>0</v>
      </c>
      <c r="G379">
        <v>0.27272727272727271</v>
      </c>
      <c r="H379">
        <v>0.19006543388776542</v>
      </c>
      <c r="I379">
        <v>0.1366161219375979</v>
      </c>
      <c r="J379" s="4">
        <v>31.684377196564295</v>
      </c>
      <c r="K37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8.505985426430783</v>
      </c>
    </row>
    <row r="380" spans="1:11" x14ac:dyDescent="0.3">
      <c r="A380">
        <v>-1.3301934386134573</v>
      </c>
      <c r="B380">
        <v>-0.90605056186875854</v>
      </c>
      <c r="C380">
        <v>-0.34802929647173764</v>
      </c>
      <c r="D380">
        <v>0.45454545454545459</v>
      </c>
      <c r="E380">
        <v>0.63636363636363635</v>
      </c>
      <c r="F380">
        <v>0</v>
      </c>
      <c r="G380">
        <v>0.27272727272727271</v>
      </c>
      <c r="H380">
        <v>0.19006543388776542</v>
      </c>
      <c r="I380">
        <v>0.1366161219375979</v>
      </c>
      <c r="J380" s="4">
        <v>31.684377196564295</v>
      </c>
      <c r="K38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9.2315454838563049</v>
      </c>
    </row>
    <row r="381" spans="1:11" x14ac:dyDescent="0.3">
      <c r="A381">
        <v>-1.3301934386134573</v>
      </c>
      <c r="B381">
        <v>-0.90605056186875854</v>
      </c>
      <c r="C381">
        <v>-0.34802929647173764</v>
      </c>
      <c r="D381">
        <v>0.45454545454545459</v>
      </c>
      <c r="E381">
        <v>9.0909090909090939E-2</v>
      </c>
      <c r="F381">
        <v>0</v>
      </c>
      <c r="G381">
        <v>0.27272727272727271</v>
      </c>
      <c r="H381">
        <v>0.19006543388776542</v>
      </c>
      <c r="I381">
        <v>0.1366161219375979</v>
      </c>
      <c r="J381" s="4">
        <v>31.684377196564295</v>
      </c>
      <c r="K38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9.9571055412818268</v>
      </c>
    </row>
    <row r="382" spans="1:11" x14ac:dyDescent="0.3">
      <c r="A382">
        <v>-1.3301934386134573</v>
      </c>
      <c r="B382">
        <v>-0.90605056186875854</v>
      </c>
      <c r="C382">
        <v>-0.34802929647173764</v>
      </c>
      <c r="D382">
        <v>0.45454545454545459</v>
      </c>
      <c r="E382">
        <v>9.0909090909090939E-2</v>
      </c>
      <c r="F382">
        <v>0.54545454545454541</v>
      </c>
      <c r="G382">
        <v>0.27272727272727271</v>
      </c>
      <c r="H382">
        <v>0.19006543388776542</v>
      </c>
      <c r="I382">
        <v>0.1366161219375979</v>
      </c>
      <c r="J382" s="4">
        <v>31.684377196564295</v>
      </c>
      <c r="K38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9.4628961438988668</v>
      </c>
    </row>
    <row r="383" spans="1:11" x14ac:dyDescent="0.3">
      <c r="A383">
        <v>-1.3301934386134573</v>
      </c>
      <c r="B383">
        <v>-0.90605056186875854</v>
      </c>
      <c r="C383">
        <v>-0.34802929647173764</v>
      </c>
      <c r="D383">
        <v>0.45454545454545459</v>
      </c>
      <c r="E383">
        <v>9.0909090909090939E-2</v>
      </c>
      <c r="F383">
        <v>0.54545454545454541</v>
      </c>
      <c r="G383">
        <v>0.81818181818181812</v>
      </c>
      <c r="H383">
        <v>0.19006543388776542</v>
      </c>
      <c r="I383">
        <v>0.1366161219375979</v>
      </c>
      <c r="J383" s="4">
        <v>31.684377196564295</v>
      </c>
      <c r="K38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9.2730619821870111</v>
      </c>
    </row>
    <row r="384" spans="1:11" x14ac:dyDescent="0.3">
      <c r="A384">
        <v>-1.3301934386134573</v>
      </c>
      <c r="B384">
        <v>-0.90605056186875854</v>
      </c>
      <c r="C384">
        <v>-0.34802929647173764</v>
      </c>
      <c r="D384">
        <v>0.45454545454545459</v>
      </c>
      <c r="E384">
        <v>9.0909090909090939E-2</v>
      </c>
      <c r="F384">
        <v>0.54545454545454541</v>
      </c>
      <c r="G384">
        <v>0.81818181818181812</v>
      </c>
      <c r="H384">
        <v>5.452414799081871</v>
      </c>
      <c r="I384">
        <v>0.1366161219375979</v>
      </c>
      <c r="J384" s="4">
        <v>31.684377196564295</v>
      </c>
      <c r="K38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-4.9248146713996483</v>
      </c>
    </row>
    <row r="385" spans="1:11" x14ac:dyDescent="0.3">
      <c r="A385">
        <v>-1.3301934386134573</v>
      </c>
      <c r="B385">
        <v>-0.90605056186875854</v>
      </c>
      <c r="C385">
        <v>-0.34802929647173764</v>
      </c>
      <c r="D385">
        <v>0.45454545454545459</v>
      </c>
      <c r="E385">
        <v>9.0909090909090939E-2</v>
      </c>
      <c r="F385">
        <v>0.54545454545454541</v>
      </c>
      <c r="G385">
        <v>0.81818181818181812</v>
      </c>
      <c r="H385">
        <v>5.452414799081871</v>
      </c>
      <c r="I385">
        <v>20.990876467978858</v>
      </c>
      <c r="J385" s="4">
        <v>31.684377196564295</v>
      </c>
      <c r="K38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-12.695797546829903</v>
      </c>
    </row>
    <row r="386" spans="1:11" x14ac:dyDescent="0.3">
      <c r="A386">
        <v>-1.3301934386134573</v>
      </c>
      <c r="B386">
        <v>-0.90605056186875854</v>
      </c>
      <c r="C386">
        <v>-0.34802929647173764</v>
      </c>
      <c r="D386">
        <v>0.45454545454545459</v>
      </c>
      <c r="E386">
        <v>9.0909090909090939E-2</v>
      </c>
      <c r="F386">
        <v>0.54545454545454541</v>
      </c>
      <c r="G386">
        <v>0.81818181818181812</v>
      </c>
      <c r="H386">
        <v>5.452414799081871</v>
      </c>
      <c r="I386">
        <v>20.990876467978858</v>
      </c>
      <c r="J386" s="4">
        <v>8.6020129540835205E-5</v>
      </c>
      <c r="K38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-31.920926973564626</v>
      </c>
    </row>
    <row r="387" spans="1:11" x14ac:dyDescent="0.3">
      <c r="A387">
        <v>0.11395593162130635</v>
      </c>
      <c r="B387">
        <v>-1.3301934386134573</v>
      </c>
      <c r="C387">
        <v>-0.11395593162130635</v>
      </c>
      <c r="D387">
        <v>9.0909090909090912E-2</v>
      </c>
      <c r="E387">
        <v>1</v>
      </c>
      <c r="F387">
        <v>9.0909090909090912E-2</v>
      </c>
      <c r="G387">
        <v>0.72727272727272729</v>
      </c>
      <c r="H387">
        <v>5.452414799081871</v>
      </c>
      <c r="I387">
        <v>0.48765275911094491</v>
      </c>
      <c r="J387" s="4">
        <v>1.7988143783146822</v>
      </c>
      <c r="K38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-8.1073990356171866</v>
      </c>
    </row>
    <row r="388" spans="1:11" x14ac:dyDescent="0.3">
      <c r="A388">
        <v>-3.0902323061678136</v>
      </c>
      <c r="B388">
        <v>-1.3301934386134573</v>
      </c>
      <c r="C388">
        <v>-0.11395593162130635</v>
      </c>
      <c r="D388">
        <v>9.0909090909090912E-2</v>
      </c>
      <c r="E388">
        <v>1</v>
      </c>
      <c r="F388">
        <v>9.0909090909090912E-2</v>
      </c>
      <c r="G388">
        <v>0.72727272727272729</v>
      </c>
      <c r="H388">
        <v>5.452414799081871</v>
      </c>
      <c r="I388">
        <v>0.48765275911094491</v>
      </c>
      <c r="J388" s="4">
        <v>1.7988143783146822</v>
      </c>
      <c r="K38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-11.602877113205318</v>
      </c>
    </row>
    <row r="389" spans="1:11" x14ac:dyDescent="0.3">
      <c r="A389">
        <v>-3.0902323061678136</v>
      </c>
      <c r="B389">
        <v>0.34802929647173764</v>
      </c>
      <c r="C389">
        <v>-0.11395593162130635</v>
      </c>
      <c r="D389">
        <v>9.0909090909090912E-2</v>
      </c>
      <c r="E389">
        <v>1</v>
      </c>
      <c r="F389">
        <v>9.0909090909090912E-2</v>
      </c>
      <c r="G389">
        <v>0.72727272727272729</v>
      </c>
      <c r="H389">
        <v>5.452414799081871</v>
      </c>
      <c r="I389">
        <v>0.48765275911094491</v>
      </c>
      <c r="J389" s="4">
        <v>1.7988143783146822</v>
      </c>
      <c r="K38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-11.450311410015756</v>
      </c>
    </row>
    <row r="390" spans="1:11" x14ac:dyDescent="0.3">
      <c r="A390">
        <v>-3.0902323061678136</v>
      </c>
      <c r="B390">
        <v>0.34802929647173764</v>
      </c>
      <c r="C390">
        <v>3.0902323061678136</v>
      </c>
      <c r="D390">
        <v>9.0909090909090912E-2</v>
      </c>
      <c r="E390">
        <v>1</v>
      </c>
      <c r="F390">
        <v>9.0909090909090912E-2</v>
      </c>
      <c r="G390">
        <v>0.72727272727272729</v>
      </c>
      <c r="H390">
        <v>5.452414799081871</v>
      </c>
      <c r="I390">
        <v>0.48765275911094491</v>
      </c>
      <c r="J390" s="4">
        <v>1.7988143783146822</v>
      </c>
      <c r="K39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-9.1199926916236684</v>
      </c>
    </row>
    <row r="391" spans="1:11" x14ac:dyDescent="0.3">
      <c r="A391">
        <v>-3.0902323061678136</v>
      </c>
      <c r="B391">
        <v>0.34802929647173764</v>
      </c>
      <c r="C391">
        <v>3.0902323061678136</v>
      </c>
      <c r="D391">
        <v>0.63636363636363635</v>
      </c>
      <c r="E391">
        <v>1</v>
      </c>
      <c r="F391">
        <v>9.0909090909090912E-2</v>
      </c>
      <c r="G391">
        <v>0.72727272727272729</v>
      </c>
      <c r="H391">
        <v>5.452414799081871</v>
      </c>
      <c r="I391">
        <v>0.48765275911094491</v>
      </c>
      <c r="J391" s="4">
        <v>1.7988143783146822</v>
      </c>
      <c r="K39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-10.805573949533384</v>
      </c>
    </row>
    <row r="392" spans="1:11" x14ac:dyDescent="0.3">
      <c r="A392">
        <v>-3.0902323061678136</v>
      </c>
      <c r="B392">
        <v>0.34802929647173764</v>
      </c>
      <c r="C392">
        <v>3.0902323061678136</v>
      </c>
      <c r="D392">
        <v>0.63636363636363635</v>
      </c>
      <c r="E392">
        <v>0.45454545454545459</v>
      </c>
      <c r="F392">
        <v>9.0909090909090912E-2</v>
      </c>
      <c r="G392">
        <v>0.72727272727272729</v>
      </c>
      <c r="H392">
        <v>5.452414799081871</v>
      </c>
      <c r="I392">
        <v>0.48765275911094491</v>
      </c>
      <c r="J392" s="4">
        <v>1.7988143783146822</v>
      </c>
      <c r="K39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-9.1199926916236684</v>
      </c>
    </row>
    <row r="393" spans="1:11" x14ac:dyDescent="0.3">
      <c r="A393">
        <v>-3.0902323061678136</v>
      </c>
      <c r="B393">
        <v>0.34802929647173764</v>
      </c>
      <c r="C393">
        <v>3.0902323061678136</v>
      </c>
      <c r="D393">
        <v>0.63636363636363635</v>
      </c>
      <c r="E393">
        <v>0.45454545454545459</v>
      </c>
      <c r="F393">
        <v>0.63636363636363635</v>
      </c>
      <c r="G393">
        <v>0.72727272727272729</v>
      </c>
      <c r="H393">
        <v>5.452414799081871</v>
      </c>
      <c r="I393">
        <v>0.48765275911094491</v>
      </c>
      <c r="J393" s="4">
        <v>1.7988143783146822</v>
      </c>
      <c r="K39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-8.9301585299118109</v>
      </c>
    </row>
    <row r="394" spans="1:11" x14ac:dyDescent="0.3">
      <c r="A394">
        <v>-3.0902323061678136</v>
      </c>
      <c r="B394">
        <v>0.34802929647173764</v>
      </c>
      <c r="C394">
        <v>3.0902323061678136</v>
      </c>
      <c r="D394">
        <v>0.63636363636363635</v>
      </c>
      <c r="E394">
        <v>0.45454545454545459</v>
      </c>
      <c r="F394">
        <v>0.63636363636363635</v>
      </c>
      <c r="G394">
        <v>0.18181818181818188</v>
      </c>
      <c r="H394">
        <v>5.452414799081871</v>
      </c>
      <c r="I394">
        <v>0.48765275911094491</v>
      </c>
      <c r="J394" s="4">
        <v>1.7988143783146822</v>
      </c>
      <c r="K39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-10.615739787821527</v>
      </c>
    </row>
    <row r="395" spans="1:11" x14ac:dyDescent="0.3">
      <c r="A395">
        <v>-3.0902323061678136</v>
      </c>
      <c r="B395">
        <v>0.34802929647173764</v>
      </c>
      <c r="C395">
        <v>3.0902323061678136</v>
      </c>
      <c r="D395">
        <v>0.63636363636363635</v>
      </c>
      <c r="E395">
        <v>0.45454545454545459</v>
      </c>
      <c r="F395">
        <v>0.63636363636363635</v>
      </c>
      <c r="G395">
        <v>0.18181818181818188</v>
      </c>
      <c r="H395">
        <v>0.19006543388776542</v>
      </c>
      <c r="I395">
        <v>0.48765275911094491</v>
      </c>
      <c r="J395" s="4">
        <v>1.7988143783146822</v>
      </c>
      <c r="K39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0.23798135584629287</v>
      </c>
    </row>
    <row r="396" spans="1:11" x14ac:dyDescent="0.3">
      <c r="A396">
        <v>-3.0902323061678136</v>
      </c>
      <c r="B396">
        <v>0.34802929647173764</v>
      </c>
      <c r="C396">
        <v>3.0902323061678136</v>
      </c>
      <c r="D396">
        <v>0.63636363636363635</v>
      </c>
      <c r="E396">
        <v>0.45454545454545459</v>
      </c>
      <c r="F396">
        <v>0.63636363636363635</v>
      </c>
      <c r="G396">
        <v>0.18181818181818188</v>
      </c>
      <c r="H396">
        <v>0.19006543388776542</v>
      </c>
      <c r="I396">
        <v>45.134827330833389</v>
      </c>
      <c r="J396" s="4">
        <v>1.7988143783146822</v>
      </c>
      <c r="K39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-20.776419207702038</v>
      </c>
    </row>
    <row r="397" spans="1:11" x14ac:dyDescent="0.3">
      <c r="A397">
        <v>-3.0902323061678136</v>
      </c>
      <c r="B397">
        <v>0.34802929647173764</v>
      </c>
      <c r="C397">
        <v>3.0902323061678136</v>
      </c>
      <c r="D397">
        <v>0.63636363636363635</v>
      </c>
      <c r="E397">
        <v>0.45454545454545459</v>
      </c>
      <c r="F397">
        <v>0.63636363636363635</v>
      </c>
      <c r="G397">
        <v>0.18181818181818188</v>
      </c>
      <c r="H397">
        <v>0.19006543388776542</v>
      </c>
      <c r="I397">
        <v>45.134827330833389</v>
      </c>
      <c r="J397" s="4">
        <v>753.10318288426242</v>
      </c>
      <c r="K39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-11.720807490235371</v>
      </c>
    </row>
    <row r="398" spans="1:11" x14ac:dyDescent="0.3">
      <c r="A398">
        <v>0.60321805770901882</v>
      </c>
      <c r="B398">
        <v>-0.11395593162130635</v>
      </c>
      <c r="C398">
        <v>-0.11395593162130635</v>
      </c>
      <c r="D398">
        <v>0.63636363636363635</v>
      </c>
      <c r="E398">
        <v>1</v>
      </c>
      <c r="F398">
        <v>0.45454545454545453</v>
      </c>
      <c r="G398">
        <v>0.18181818181818182</v>
      </c>
      <c r="H398">
        <v>16.644854402003567</v>
      </c>
      <c r="I398">
        <v>0.48765275911094491</v>
      </c>
      <c r="J398" s="4">
        <v>8.6020129540835205E-5</v>
      </c>
      <c r="K39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-27.331715465915515</v>
      </c>
    </row>
    <row r="399" spans="1:11" x14ac:dyDescent="0.3">
      <c r="A399">
        <v>-0.90605056186875854</v>
      </c>
      <c r="B399">
        <v>-0.11395593162130635</v>
      </c>
      <c r="C399">
        <v>-0.11395593162130635</v>
      </c>
      <c r="D399">
        <v>0.63636363636363635</v>
      </c>
      <c r="E399">
        <v>1</v>
      </c>
      <c r="F399">
        <v>0.45454545454545453</v>
      </c>
      <c r="G399">
        <v>0.18181818181818182</v>
      </c>
      <c r="H399">
        <v>16.644854402003567</v>
      </c>
      <c r="I399">
        <v>0.48765275911094491</v>
      </c>
      <c r="J399" s="4">
        <v>8.6020129540835205E-5</v>
      </c>
      <c r="K39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-29.801427752497332</v>
      </c>
    </row>
    <row r="400" spans="1:11" x14ac:dyDescent="0.3">
      <c r="A400">
        <v>-0.90605056186875854</v>
      </c>
      <c r="B400">
        <v>3.0902323061678136</v>
      </c>
      <c r="C400">
        <v>-0.11395593162130635</v>
      </c>
      <c r="D400">
        <v>0.63636363636363635</v>
      </c>
      <c r="E400">
        <v>1</v>
      </c>
      <c r="F400">
        <v>0.45454545454545453</v>
      </c>
      <c r="G400">
        <v>0.18181818181818182</v>
      </c>
      <c r="H400">
        <v>16.644854402003567</v>
      </c>
      <c r="I400">
        <v>0.48765275911094491</v>
      </c>
      <c r="J400" s="4">
        <v>8.6020129540835205E-5</v>
      </c>
      <c r="K40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-28.344978553502276</v>
      </c>
    </row>
    <row r="401" spans="1:11" x14ac:dyDescent="0.3">
      <c r="A401">
        <v>-0.90605056186875854</v>
      </c>
      <c r="B401">
        <v>3.0902323061678136</v>
      </c>
      <c r="C401">
        <v>3.0902323061678136</v>
      </c>
      <c r="D401">
        <v>0.63636363636363635</v>
      </c>
      <c r="E401">
        <v>1</v>
      </c>
      <c r="F401">
        <v>0.45454545454545453</v>
      </c>
      <c r="G401">
        <v>0.18181818181818182</v>
      </c>
      <c r="H401">
        <v>16.644854402003567</v>
      </c>
      <c r="I401">
        <v>0.48765275911094491</v>
      </c>
      <c r="J401" s="4">
        <v>8.6020129540835205E-5</v>
      </c>
      <c r="K40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-27.762398873904253</v>
      </c>
    </row>
    <row r="402" spans="1:11" x14ac:dyDescent="0.3">
      <c r="A402">
        <v>-0.90605056186875854</v>
      </c>
      <c r="B402">
        <v>3.0902323061678136</v>
      </c>
      <c r="C402">
        <v>3.0902323061678136</v>
      </c>
      <c r="D402">
        <v>9.0909090909090939E-2</v>
      </c>
      <c r="E402">
        <v>1</v>
      </c>
      <c r="F402">
        <v>0.45454545454545453</v>
      </c>
      <c r="G402">
        <v>0.18181818181818182</v>
      </c>
      <c r="H402">
        <v>16.644854402003567</v>
      </c>
      <c r="I402">
        <v>0.48765275911094491</v>
      </c>
      <c r="J402" s="4">
        <v>8.6020129540835205E-5</v>
      </c>
      <c r="K40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-27.268189476521297</v>
      </c>
    </row>
    <row r="403" spans="1:11" x14ac:dyDescent="0.3">
      <c r="A403">
        <v>-0.90605056186875854</v>
      </c>
      <c r="B403">
        <v>3.0902323061678136</v>
      </c>
      <c r="C403">
        <v>3.0902323061678136</v>
      </c>
      <c r="D403">
        <v>9.0909090909090939E-2</v>
      </c>
      <c r="E403">
        <v>0.45454545454545459</v>
      </c>
      <c r="F403">
        <v>0.45454545454545453</v>
      </c>
      <c r="G403">
        <v>0.18181818181818182</v>
      </c>
      <c r="H403">
        <v>16.644854402003567</v>
      </c>
      <c r="I403">
        <v>0.48765275911094491</v>
      </c>
      <c r="J403" s="4">
        <v>8.6020129540835205E-5</v>
      </c>
      <c r="K40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-26.773980079138337</v>
      </c>
    </row>
    <row r="404" spans="1:11" x14ac:dyDescent="0.3">
      <c r="A404">
        <v>-0.90605056186875854</v>
      </c>
      <c r="B404">
        <v>3.0902323061678136</v>
      </c>
      <c r="C404">
        <v>3.0902323061678136</v>
      </c>
      <c r="D404">
        <v>9.0909090909090939E-2</v>
      </c>
      <c r="E404">
        <v>0.45454545454545459</v>
      </c>
      <c r="F404">
        <v>1</v>
      </c>
      <c r="G404">
        <v>0.18181818181818182</v>
      </c>
      <c r="H404">
        <v>16.644854402003567</v>
      </c>
      <c r="I404">
        <v>0.48765275911094491</v>
      </c>
      <c r="J404" s="4">
        <v>8.6020129540835205E-5</v>
      </c>
      <c r="K40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-25.088398821228619</v>
      </c>
    </row>
    <row r="405" spans="1:11" x14ac:dyDescent="0.3">
      <c r="A405">
        <v>-0.90605056186875854</v>
      </c>
      <c r="B405">
        <v>3.0902323061678136</v>
      </c>
      <c r="C405">
        <v>3.0902323061678136</v>
      </c>
      <c r="D405">
        <v>9.0909090909090939E-2</v>
      </c>
      <c r="E405">
        <v>0.45454545454545459</v>
      </c>
      <c r="F405">
        <v>1</v>
      </c>
      <c r="G405">
        <v>0.72727272727272729</v>
      </c>
      <c r="H405">
        <v>16.644854402003567</v>
      </c>
      <c r="I405">
        <v>0.48765275911094491</v>
      </c>
      <c r="J405" s="4">
        <v>8.6020129540835205E-5</v>
      </c>
      <c r="K40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-23.402817563318905</v>
      </c>
    </row>
    <row r="406" spans="1:11" x14ac:dyDescent="0.3">
      <c r="A406">
        <v>-0.90605056186875854</v>
      </c>
      <c r="B406">
        <v>3.0902323061678136</v>
      </c>
      <c r="C406">
        <v>3.0902323061678136</v>
      </c>
      <c r="D406">
        <v>9.0909090909090939E-2</v>
      </c>
      <c r="E406">
        <v>0.45454545454545459</v>
      </c>
      <c r="F406">
        <v>1</v>
      </c>
      <c r="G406">
        <v>0.72727272727272729</v>
      </c>
      <c r="H406">
        <v>0.81347822851356133</v>
      </c>
      <c r="I406">
        <v>0.48765275911094491</v>
      </c>
      <c r="J406" s="4">
        <v>8.6020129540835205E-5</v>
      </c>
      <c r="K40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-10.514098634636637</v>
      </c>
    </row>
    <row r="407" spans="1:11" x14ac:dyDescent="0.3">
      <c r="A407">
        <v>-0.90605056186875854</v>
      </c>
      <c r="B407">
        <v>3.0902323061678136</v>
      </c>
      <c r="C407">
        <v>3.0902323061678136</v>
      </c>
      <c r="D407">
        <v>9.0909090909090939E-2</v>
      </c>
      <c r="E407">
        <v>0.45454545454545459</v>
      </c>
      <c r="F407">
        <v>1</v>
      </c>
      <c r="G407">
        <v>0.72727272727272729</v>
      </c>
      <c r="H407">
        <v>0.81347822851356133</v>
      </c>
      <c r="I407">
        <v>45.134827330833389</v>
      </c>
      <c r="J407" s="4">
        <v>8.6020129540835205E-5</v>
      </c>
      <c r="K40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-28.335514112874385</v>
      </c>
    </row>
    <row r="408" spans="1:11" x14ac:dyDescent="0.3">
      <c r="A408">
        <v>-0.90605056186875854</v>
      </c>
      <c r="B408">
        <v>3.0902323061678136</v>
      </c>
      <c r="C408">
        <v>3.0902323061678136</v>
      </c>
      <c r="D408">
        <v>9.0909090909090939E-2</v>
      </c>
      <c r="E408">
        <v>0.45454545454545459</v>
      </c>
      <c r="F408">
        <v>1</v>
      </c>
      <c r="G408">
        <v>0.72727272727272729</v>
      </c>
      <c r="H408">
        <v>0.81347822851356133</v>
      </c>
      <c r="I408">
        <v>45.134827330833389</v>
      </c>
      <c r="J408" s="4">
        <v>31.684377196564295</v>
      </c>
      <c r="K40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-9.1103846861396658</v>
      </c>
    </row>
    <row r="409" spans="1:11" x14ac:dyDescent="0.3">
      <c r="A409">
        <v>-0.34802929647173764</v>
      </c>
      <c r="B409">
        <v>0.60321805770901882</v>
      </c>
      <c r="C409">
        <v>-0.60321805770901882</v>
      </c>
      <c r="D409">
        <v>0.63636363636363635</v>
      </c>
      <c r="E409">
        <v>0.81818181818181823</v>
      </c>
      <c r="F409">
        <v>0.81818181818181823</v>
      </c>
      <c r="G409">
        <v>0.81818181818181823</v>
      </c>
      <c r="H409">
        <v>16.644854402003567</v>
      </c>
      <c r="I409">
        <v>20.990876467978858</v>
      </c>
      <c r="J409" s="4">
        <v>9.8197575390219505E-2</v>
      </c>
      <c r="K40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-22.127154504173827</v>
      </c>
    </row>
    <row r="410" spans="1:11" x14ac:dyDescent="0.3">
      <c r="A410">
        <v>1.3301934386134573</v>
      </c>
      <c r="B410">
        <v>0.60321805770901882</v>
      </c>
      <c r="C410">
        <v>-0.60321805770901882</v>
      </c>
      <c r="D410">
        <v>0.63636363636363635</v>
      </c>
      <c r="E410">
        <v>0.81818181818181823</v>
      </c>
      <c r="F410">
        <v>0.81818181818181823</v>
      </c>
      <c r="G410">
        <v>0.81818181818181823</v>
      </c>
      <c r="H410">
        <v>16.644854402003567</v>
      </c>
      <c r="I410">
        <v>20.990876467978858</v>
      </c>
      <c r="J410" s="4">
        <v>9.8197575390219505E-2</v>
      </c>
      <c r="K41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-19.686103253140814</v>
      </c>
    </row>
    <row r="411" spans="1:11" x14ac:dyDescent="0.3">
      <c r="A411">
        <v>1.3301934386134573</v>
      </c>
      <c r="B411">
        <v>-0.90605056186875854</v>
      </c>
      <c r="C411">
        <v>-0.60321805770901882</v>
      </c>
      <c r="D411">
        <v>0.63636363636363635</v>
      </c>
      <c r="E411">
        <v>0.81818181818181823</v>
      </c>
      <c r="F411">
        <v>0.81818181818181823</v>
      </c>
      <c r="G411">
        <v>0.81818181818181823</v>
      </c>
      <c r="H411">
        <v>16.644854402003567</v>
      </c>
      <c r="I411">
        <v>20.990876467978858</v>
      </c>
      <c r="J411" s="4">
        <v>9.8197575390219505E-2</v>
      </c>
      <c r="K41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-20.920959396431726</v>
      </c>
    </row>
    <row r="412" spans="1:11" x14ac:dyDescent="0.3">
      <c r="A412">
        <v>1.3301934386134573</v>
      </c>
      <c r="B412">
        <v>-0.90605056186875854</v>
      </c>
      <c r="C412">
        <v>0.90605056186875854</v>
      </c>
      <c r="D412">
        <v>0.63636363636363635</v>
      </c>
      <c r="E412">
        <v>0.81818181818181823</v>
      </c>
      <c r="F412">
        <v>0.81818181818181823</v>
      </c>
      <c r="G412">
        <v>0.81818181818181823</v>
      </c>
      <c r="H412">
        <v>16.644854402003567</v>
      </c>
      <c r="I412">
        <v>20.990876467978858</v>
      </c>
      <c r="J412" s="4">
        <v>9.8197575390219505E-2</v>
      </c>
      <c r="K41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-19.686103253140814</v>
      </c>
    </row>
    <row r="413" spans="1:11" x14ac:dyDescent="0.3">
      <c r="A413">
        <v>1.3301934386134573</v>
      </c>
      <c r="B413">
        <v>-0.90605056186875854</v>
      </c>
      <c r="C413">
        <v>0.90605056186875854</v>
      </c>
      <c r="D413">
        <v>9.0909090909090939E-2</v>
      </c>
      <c r="E413">
        <v>0.81818181818181823</v>
      </c>
      <c r="F413">
        <v>0.81818181818181823</v>
      </c>
      <c r="G413">
        <v>0.81818181818181823</v>
      </c>
      <c r="H413">
        <v>16.644854402003567</v>
      </c>
      <c r="I413">
        <v>20.990876467978858</v>
      </c>
      <c r="J413" s="4">
        <v>9.8197575390219505E-2</v>
      </c>
      <c r="K41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-20.41166331056634</v>
      </c>
    </row>
    <row r="414" spans="1:11" x14ac:dyDescent="0.3">
      <c r="A414">
        <v>1.3301934386134573</v>
      </c>
      <c r="B414">
        <v>-0.90605056186875854</v>
      </c>
      <c r="C414">
        <v>0.90605056186875854</v>
      </c>
      <c r="D414">
        <v>9.0909090909090939E-2</v>
      </c>
      <c r="E414">
        <v>0.27272727272727282</v>
      </c>
      <c r="F414">
        <v>0.81818181818181823</v>
      </c>
      <c r="G414">
        <v>0.81818181818181823</v>
      </c>
      <c r="H414">
        <v>16.644854402003567</v>
      </c>
      <c r="I414">
        <v>20.990876467978858</v>
      </c>
      <c r="J414" s="4">
        <v>9.8197575390219505E-2</v>
      </c>
      <c r="K41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-21.137223367991862</v>
      </c>
    </row>
    <row r="415" spans="1:11" x14ac:dyDescent="0.3">
      <c r="A415">
        <v>1.3301934386134573</v>
      </c>
      <c r="B415">
        <v>-0.90605056186875854</v>
      </c>
      <c r="C415">
        <v>0.90605056186875854</v>
      </c>
      <c r="D415">
        <v>9.0909090909090939E-2</v>
      </c>
      <c r="E415">
        <v>0.27272727272727282</v>
      </c>
      <c r="F415">
        <v>0.27272727272727282</v>
      </c>
      <c r="G415">
        <v>0.81818181818181823</v>
      </c>
      <c r="H415">
        <v>16.644854402003567</v>
      </c>
      <c r="I415">
        <v>20.990876467978858</v>
      </c>
      <c r="J415" s="4">
        <v>9.8197575390219505E-2</v>
      </c>
      <c r="K41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-20.643013970608902</v>
      </c>
    </row>
    <row r="416" spans="1:11" x14ac:dyDescent="0.3">
      <c r="A416">
        <v>1.3301934386134573</v>
      </c>
      <c r="B416">
        <v>-0.90605056186875854</v>
      </c>
      <c r="C416">
        <v>0.90605056186875854</v>
      </c>
      <c r="D416">
        <v>9.0909090909090939E-2</v>
      </c>
      <c r="E416">
        <v>0.27272727272727282</v>
      </c>
      <c r="F416">
        <v>0.27272727272727282</v>
      </c>
      <c r="G416">
        <v>0.27272727272727282</v>
      </c>
      <c r="H416">
        <v>16.644854402003567</v>
      </c>
      <c r="I416">
        <v>20.990876467978858</v>
      </c>
      <c r="J416" s="4">
        <v>9.8197575390219505E-2</v>
      </c>
      <c r="K41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-21.137223367991862</v>
      </c>
    </row>
    <row r="417" spans="1:11" x14ac:dyDescent="0.3">
      <c r="A417">
        <v>1.3301934386134573</v>
      </c>
      <c r="B417">
        <v>-0.90605056186875854</v>
      </c>
      <c r="C417">
        <v>0.90605056186875854</v>
      </c>
      <c r="D417">
        <v>9.0909090909090939E-2</v>
      </c>
      <c r="E417">
        <v>0.27272727272727282</v>
      </c>
      <c r="F417">
        <v>0.27272727272727282</v>
      </c>
      <c r="G417">
        <v>0.27272727272727282</v>
      </c>
      <c r="H417">
        <v>0.81347822851356133</v>
      </c>
      <c r="I417">
        <v>20.990876467978858</v>
      </c>
      <c r="J417" s="4">
        <v>9.8197575390219505E-2</v>
      </c>
      <c r="K41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-18.408002459561207</v>
      </c>
    </row>
    <row r="418" spans="1:11" x14ac:dyDescent="0.3">
      <c r="A418">
        <v>1.3301934386134573</v>
      </c>
      <c r="B418">
        <v>-0.90605056186875854</v>
      </c>
      <c r="C418">
        <v>0.90605056186875854</v>
      </c>
      <c r="D418">
        <v>9.0909090909090939E-2</v>
      </c>
      <c r="E418">
        <v>0.27272727272727282</v>
      </c>
      <c r="F418">
        <v>0.27272727272727282</v>
      </c>
      <c r="G418">
        <v>0.27272727272727282</v>
      </c>
      <c r="H418">
        <v>0.81347822851356133</v>
      </c>
      <c r="I418">
        <v>0.1366161219375979</v>
      </c>
      <c r="J418" s="4">
        <v>9.8197575390219505E-2</v>
      </c>
      <c r="K41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-2.7414840114568655</v>
      </c>
    </row>
    <row r="419" spans="1:11" x14ac:dyDescent="0.3">
      <c r="A419">
        <v>1.3301934386134573</v>
      </c>
      <c r="B419">
        <v>-0.90605056186875854</v>
      </c>
      <c r="C419">
        <v>0.90605056186875854</v>
      </c>
      <c r="D419">
        <v>9.0909090909090939E-2</v>
      </c>
      <c r="E419">
        <v>0.27272727272727282</v>
      </c>
      <c r="F419">
        <v>0.27272727272727282</v>
      </c>
      <c r="G419">
        <v>0.27272727272727282</v>
      </c>
      <c r="H419">
        <v>0.81347822851356133</v>
      </c>
      <c r="I419">
        <v>0.1366161219375979</v>
      </c>
      <c r="J419" s="4">
        <v>80.811330599451821</v>
      </c>
      <c r="K41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7.3278523990543052</v>
      </c>
    </row>
    <row r="420" spans="1:11" x14ac:dyDescent="0.3">
      <c r="A420">
        <v>0.90605056186875899</v>
      </c>
      <c r="B420">
        <v>-0.60321805770901882</v>
      </c>
      <c r="C420">
        <v>3.0902323061678136</v>
      </c>
      <c r="D420">
        <v>0.63636363636363635</v>
      </c>
      <c r="E420">
        <v>0.54545454545454541</v>
      </c>
      <c r="F420">
        <v>0.63636363636363635</v>
      </c>
      <c r="G420">
        <v>0.27272727272727271</v>
      </c>
      <c r="H420">
        <v>3.4140929947699528</v>
      </c>
      <c r="I420">
        <v>2.6010419391697424</v>
      </c>
      <c r="J420" s="4">
        <v>753.10318288426379</v>
      </c>
      <c r="K42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2.4946210806930287</v>
      </c>
    </row>
    <row r="421" spans="1:11" x14ac:dyDescent="0.3">
      <c r="A421">
        <v>-0.60321805770901837</v>
      </c>
      <c r="B421">
        <v>-0.60321805770901882</v>
      </c>
      <c r="C421">
        <v>3.0902323061678136</v>
      </c>
      <c r="D421">
        <v>0.63636363636363635</v>
      </c>
      <c r="E421">
        <v>0.54545454545454541</v>
      </c>
      <c r="F421">
        <v>0.63636363636363635</v>
      </c>
      <c r="G421">
        <v>0.27272727272727271</v>
      </c>
      <c r="H421">
        <v>3.4140929947699528</v>
      </c>
      <c r="I421">
        <v>2.6010419391697424</v>
      </c>
      <c r="J421" s="4">
        <v>753.10318288426379</v>
      </c>
      <c r="K42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0.71093998482838272</v>
      </c>
    </row>
    <row r="422" spans="1:11" x14ac:dyDescent="0.3">
      <c r="A422">
        <v>-0.60321805770901837</v>
      </c>
      <c r="B422">
        <v>0.90605056186875854</v>
      </c>
      <c r="C422">
        <v>3.0902323061678136</v>
      </c>
      <c r="D422">
        <v>0.63636363636363635</v>
      </c>
      <c r="E422">
        <v>0.54545454545454541</v>
      </c>
      <c r="F422">
        <v>0.63636363636363635</v>
      </c>
      <c r="G422">
        <v>0.27272727272727271</v>
      </c>
      <c r="H422">
        <v>3.4140929947699528</v>
      </c>
      <c r="I422">
        <v>2.6010419391697424</v>
      </c>
      <c r="J422" s="4">
        <v>753.10318288426379</v>
      </c>
      <c r="K42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1.6713836518324228</v>
      </c>
    </row>
    <row r="423" spans="1:11" x14ac:dyDescent="0.3">
      <c r="A423">
        <v>-0.60321805770901837</v>
      </c>
      <c r="B423">
        <v>0.90605056186875854</v>
      </c>
      <c r="C423">
        <v>-0.11395593162130635</v>
      </c>
      <c r="D423">
        <v>0.63636363636363635</v>
      </c>
      <c r="E423">
        <v>0.54545454545454541</v>
      </c>
      <c r="F423">
        <v>0.63636363636363635</v>
      </c>
      <c r="G423">
        <v>0.27272727272727271</v>
      </c>
      <c r="H423">
        <v>3.4140929947699528</v>
      </c>
      <c r="I423">
        <v>2.6010419391697424</v>
      </c>
      <c r="J423" s="4">
        <v>753.10318288426379</v>
      </c>
      <c r="K42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0.79751413243539004</v>
      </c>
    </row>
    <row r="424" spans="1:11" x14ac:dyDescent="0.3">
      <c r="A424">
        <v>-0.60321805770901837</v>
      </c>
      <c r="B424">
        <v>0.90605056186875854</v>
      </c>
      <c r="C424">
        <v>-0.11395593162130635</v>
      </c>
      <c r="D424">
        <v>9.0909090909090939E-2</v>
      </c>
      <c r="E424">
        <v>0.54545454545454541</v>
      </c>
      <c r="F424">
        <v>0.63636363636363635</v>
      </c>
      <c r="G424">
        <v>0.27272727272727271</v>
      </c>
      <c r="H424">
        <v>3.4140929947699528</v>
      </c>
      <c r="I424">
        <v>2.6010419391697424</v>
      </c>
      <c r="J424" s="4">
        <v>753.10318288426379</v>
      </c>
      <c r="K42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1.1265421639130364</v>
      </c>
    </row>
    <row r="425" spans="1:11" x14ac:dyDescent="0.3">
      <c r="A425">
        <v>-0.60321805770901837</v>
      </c>
      <c r="B425">
        <v>0.90605056186875854</v>
      </c>
      <c r="C425">
        <v>-0.11395593162130635</v>
      </c>
      <c r="D425">
        <v>9.0909090909090939E-2</v>
      </c>
      <c r="E425">
        <v>0</v>
      </c>
      <c r="F425">
        <v>0.63636363636363635</v>
      </c>
      <c r="G425">
        <v>0.27272727272727271</v>
      </c>
      <c r="H425">
        <v>3.4140929947699528</v>
      </c>
      <c r="I425">
        <v>2.6010419391697424</v>
      </c>
      <c r="J425" s="4">
        <v>753.10318288426379</v>
      </c>
      <c r="K42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1.4555701953906828</v>
      </c>
    </row>
    <row r="426" spans="1:11" x14ac:dyDescent="0.3">
      <c r="A426">
        <v>-0.60321805770901837</v>
      </c>
      <c r="B426">
        <v>0.90605056186875854</v>
      </c>
      <c r="C426">
        <v>-0.11395593162130635</v>
      </c>
      <c r="D426">
        <v>9.0909090909090939E-2</v>
      </c>
      <c r="E426">
        <v>0</v>
      </c>
      <c r="F426">
        <v>9.0909090909090939E-2</v>
      </c>
      <c r="G426">
        <v>0.27272727272727271</v>
      </c>
      <c r="H426">
        <v>3.4140929947699528</v>
      </c>
      <c r="I426">
        <v>2.6010419391697424</v>
      </c>
      <c r="J426" s="4">
        <v>753.10318288426379</v>
      </c>
      <c r="K42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0.96136079800772356</v>
      </c>
    </row>
    <row r="427" spans="1:11" x14ac:dyDescent="0.3">
      <c r="A427">
        <v>-0.60321805770901837</v>
      </c>
      <c r="B427">
        <v>0.90605056186875854</v>
      </c>
      <c r="C427">
        <v>-0.11395593162130635</v>
      </c>
      <c r="D427">
        <v>9.0909090909090939E-2</v>
      </c>
      <c r="E427">
        <v>0</v>
      </c>
      <c r="F427">
        <v>9.0909090909090939E-2</v>
      </c>
      <c r="G427">
        <v>0.81818181818181812</v>
      </c>
      <c r="H427">
        <v>3.4140929947699528</v>
      </c>
      <c r="I427">
        <v>2.6010419391697424</v>
      </c>
      <c r="J427" s="4">
        <v>753.10318288426379</v>
      </c>
      <c r="K42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0.89920301712337469</v>
      </c>
    </row>
    <row r="428" spans="1:11" x14ac:dyDescent="0.3">
      <c r="A428">
        <v>-0.60321805770901837</v>
      </c>
      <c r="B428">
        <v>0.90605056186875854</v>
      </c>
      <c r="C428">
        <v>-0.11395593162130635</v>
      </c>
      <c r="D428">
        <v>9.0909090909090939E-2</v>
      </c>
      <c r="E428">
        <v>0</v>
      </c>
      <c r="F428">
        <v>9.0909090909090939E-2</v>
      </c>
      <c r="G428">
        <v>0.81818181818181812</v>
      </c>
      <c r="H428">
        <v>5.6253921805486176E-3</v>
      </c>
      <c r="I428">
        <v>2.6010419391697424</v>
      </c>
      <c r="J428" s="4">
        <v>753.10318288426379</v>
      </c>
      <c r="K42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5.080234323122939</v>
      </c>
    </row>
    <row r="429" spans="1:11" x14ac:dyDescent="0.3">
      <c r="A429">
        <v>-0.60321805770901837</v>
      </c>
      <c r="B429">
        <v>0.90605056186875854</v>
      </c>
      <c r="C429">
        <v>-0.11395593162130635</v>
      </c>
      <c r="D429">
        <v>9.0909090909090939E-2</v>
      </c>
      <c r="E429">
        <v>0</v>
      </c>
      <c r="F429">
        <v>9.0909090909090939E-2</v>
      </c>
      <c r="G429">
        <v>0.81818181818181812</v>
      </c>
      <c r="H429">
        <v>5.6253921805486176E-3</v>
      </c>
      <c r="I429">
        <v>399.64646381986319</v>
      </c>
      <c r="J429" s="4">
        <v>753.10318288426379</v>
      </c>
      <c r="K42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-20.08237503077622</v>
      </c>
    </row>
    <row r="430" spans="1:11" x14ac:dyDescent="0.3">
      <c r="A430">
        <v>-0.60321805770901837</v>
      </c>
      <c r="B430">
        <v>0.90605056186875854</v>
      </c>
      <c r="C430">
        <v>-0.11395593162130635</v>
      </c>
      <c r="D430">
        <v>9.0909090909090939E-2</v>
      </c>
      <c r="E430">
        <v>0</v>
      </c>
      <c r="F430">
        <v>9.0909090909090939E-2</v>
      </c>
      <c r="G430">
        <v>0.81818181818181812</v>
      </c>
      <c r="H430">
        <v>5.6253921805486176E-3</v>
      </c>
      <c r="I430">
        <v>399.64646381986319</v>
      </c>
      <c r="J430" s="4">
        <v>1.7988143783146855</v>
      </c>
      <c r="K43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-29.137986748242884</v>
      </c>
    </row>
    <row r="431" spans="1:11" x14ac:dyDescent="0.3">
      <c r="A431">
        <v>0.11395593162130635</v>
      </c>
      <c r="B431">
        <v>3.0902323061678136</v>
      </c>
      <c r="C431">
        <v>0.60321805770901882</v>
      </c>
      <c r="D431">
        <v>1</v>
      </c>
      <c r="E431">
        <v>0.81818181818181823</v>
      </c>
      <c r="F431">
        <v>0.45454545454545453</v>
      </c>
      <c r="G431">
        <v>0.45454545454545453</v>
      </c>
      <c r="H431">
        <v>0.81347822851356066</v>
      </c>
      <c r="I431">
        <v>45.134827330833389</v>
      </c>
      <c r="J431" s="4">
        <v>31.684377196564295</v>
      </c>
      <c r="K43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-12.067815594700177</v>
      </c>
    </row>
    <row r="432" spans="1:11" x14ac:dyDescent="0.3">
      <c r="A432">
        <v>-3.0902323061678136</v>
      </c>
      <c r="B432">
        <v>3.0902323061678136</v>
      </c>
      <c r="C432">
        <v>0.60321805770901882</v>
      </c>
      <c r="D432">
        <v>1</v>
      </c>
      <c r="E432">
        <v>0.81818181818181823</v>
      </c>
      <c r="F432">
        <v>0.45454545454545453</v>
      </c>
      <c r="G432">
        <v>0.45454545454545453</v>
      </c>
      <c r="H432">
        <v>0.81347822851356066</v>
      </c>
      <c r="I432">
        <v>45.134827330833389</v>
      </c>
      <c r="J432" s="4">
        <v>31.684377196564295</v>
      </c>
      <c r="K43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-17.893612390680396</v>
      </c>
    </row>
    <row r="433" spans="1:11" x14ac:dyDescent="0.3">
      <c r="A433">
        <v>-3.0902323061678136</v>
      </c>
      <c r="B433">
        <v>-0.11395593162130635</v>
      </c>
      <c r="C433">
        <v>0.60321805770901882</v>
      </c>
      <c r="D433">
        <v>1</v>
      </c>
      <c r="E433">
        <v>0.81818181818181823</v>
      </c>
      <c r="F433">
        <v>0.45454545454545453</v>
      </c>
      <c r="G433">
        <v>0.45454545454545453</v>
      </c>
      <c r="H433">
        <v>0.81347822851356066</v>
      </c>
      <c r="I433">
        <v>45.134827330833389</v>
      </c>
      <c r="J433" s="4">
        <v>31.684377196564295</v>
      </c>
      <c r="K43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-19.350061589675448</v>
      </c>
    </row>
    <row r="434" spans="1:11" x14ac:dyDescent="0.3">
      <c r="A434">
        <v>-3.0902323061678136</v>
      </c>
      <c r="B434">
        <v>-0.11395593162130635</v>
      </c>
      <c r="C434">
        <v>-0.90605056186875854</v>
      </c>
      <c r="D434">
        <v>1</v>
      </c>
      <c r="E434">
        <v>0.81818181818181823</v>
      </c>
      <c r="F434">
        <v>0.45454545454545453</v>
      </c>
      <c r="G434">
        <v>0.45454545454545453</v>
      </c>
      <c r="H434">
        <v>0.81347822851356066</v>
      </c>
      <c r="I434">
        <v>45.134827330833389</v>
      </c>
      <c r="J434" s="4">
        <v>31.684377196564295</v>
      </c>
      <c r="K43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-20.036092780392622</v>
      </c>
    </row>
    <row r="435" spans="1:11" x14ac:dyDescent="0.3">
      <c r="A435">
        <v>-3.0902323061678136</v>
      </c>
      <c r="B435">
        <v>-0.11395593162130635</v>
      </c>
      <c r="C435">
        <v>-0.90605056186875854</v>
      </c>
      <c r="D435">
        <v>0.45454545454545459</v>
      </c>
      <c r="E435">
        <v>0.81818181818181823</v>
      </c>
      <c r="F435">
        <v>0.45454545454545453</v>
      </c>
      <c r="G435">
        <v>0.45454545454545453</v>
      </c>
      <c r="H435">
        <v>0.81347822851356066</v>
      </c>
      <c r="I435">
        <v>45.134827330833389</v>
      </c>
      <c r="J435" s="4">
        <v>31.684377196564295</v>
      </c>
      <c r="K43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-18.350511522482904</v>
      </c>
    </row>
    <row r="436" spans="1:11" x14ac:dyDescent="0.3">
      <c r="A436">
        <v>-3.0902323061678136</v>
      </c>
      <c r="B436">
        <v>-0.11395593162130635</v>
      </c>
      <c r="C436">
        <v>-0.90605056186875854</v>
      </c>
      <c r="D436">
        <v>0.45454545454545459</v>
      </c>
      <c r="E436">
        <v>0.27272727272727282</v>
      </c>
      <c r="F436">
        <v>0.45454545454545453</v>
      </c>
      <c r="G436">
        <v>0.45454545454545453</v>
      </c>
      <c r="H436">
        <v>0.81347822851356066</v>
      </c>
      <c r="I436">
        <v>45.134827330833389</v>
      </c>
      <c r="J436" s="4">
        <v>31.684377196564295</v>
      </c>
      <c r="K43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-16.664930264573186</v>
      </c>
    </row>
    <row r="437" spans="1:11" x14ac:dyDescent="0.3">
      <c r="A437">
        <v>-3.0902323061678136</v>
      </c>
      <c r="B437">
        <v>-0.11395593162130635</v>
      </c>
      <c r="C437">
        <v>-0.90605056186875854</v>
      </c>
      <c r="D437">
        <v>0.45454545454545459</v>
      </c>
      <c r="E437">
        <v>0.27272727272727282</v>
      </c>
      <c r="F437">
        <v>1</v>
      </c>
      <c r="G437">
        <v>0.45454545454545453</v>
      </c>
      <c r="H437">
        <v>0.81347822851356066</v>
      </c>
      <c r="I437">
        <v>45.134827330833389</v>
      </c>
      <c r="J437" s="4">
        <v>31.684377196564295</v>
      </c>
      <c r="K43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-16.727088045457535</v>
      </c>
    </row>
    <row r="438" spans="1:11" x14ac:dyDescent="0.3">
      <c r="A438">
        <v>-3.0902323061678136</v>
      </c>
      <c r="B438">
        <v>-0.11395593162130635</v>
      </c>
      <c r="C438">
        <v>-0.90605056186875854</v>
      </c>
      <c r="D438">
        <v>0.45454545454545459</v>
      </c>
      <c r="E438">
        <v>0.27272727272727282</v>
      </c>
      <c r="F438">
        <v>1</v>
      </c>
      <c r="G438">
        <v>1</v>
      </c>
      <c r="H438">
        <v>0.81347822851356066</v>
      </c>
      <c r="I438">
        <v>45.134827330833389</v>
      </c>
      <c r="J438" s="4">
        <v>31.684377196564295</v>
      </c>
      <c r="K43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-17.221297442840495</v>
      </c>
    </row>
    <row r="439" spans="1:11" x14ac:dyDescent="0.3">
      <c r="A439">
        <v>-3.0902323061678136</v>
      </c>
      <c r="B439">
        <v>-0.11395593162130635</v>
      </c>
      <c r="C439">
        <v>-0.90605056186875854</v>
      </c>
      <c r="D439">
        <v>0.45454545454545459</v>
      </c>
      <c r="E439">
        <v>0.27272727272727282</v>
      </c>
      <c r="F439">
        <v>1</v>
      </c>
      <c r="G439">
        <v>1</v>
      </c>
      <c r="H439">
        <v>16.644854402003549</v>
      </c>
      <c r="I439">
        <v>45.134827330833389</v>
      </c>
      <c r="J439" s="4">
        <v>31.684377196564295</v>
      </c>
      <c r="K43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-18.701585260254582</v>
      </c>
    </row>
    <row r="440" spans="1:11" x14ac:dyDescent="0.3">
      <c r="A440">
        <v>-3.0902323061678136</v>
      </c>
      <c r="B440">
        <v>-0.11395593162130635</v>
      </c>
      <c r="C440">
        <v>-0.90605056186875854</v>
      </c>
      <c r="D440">
        <v>0.45454545454545459</v>
      </c>
      <c r="E440">
        <v>0.27272727272727282</v>
      </c>
      <c r="F440">
        <v>1</v>
      </c>
      <c r="G440">
        <v>1</v>
      </c>
      <c r="H440">
        <v>16.644854402003549</v>
      </c>
      <c r="I440">
        <v>0.48765275911094491</v>
      </c>
      <c r="J440" s="4">
        <v>31.684377196564295</v>
      </c>
      <c r="K44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-12.288600893285009</v>
      </c>
    </row>
    <row r="441" spans="1:11" x14ac:dyDescent="0.3">
      <c r="A441">
        <v>-3.0902323061678136</v>
      </c>
      <c r="B441">
        <v>-0.11395593162130635</v>
      </c>
      <c r="C441">
        <v>-0.90605056186875854</v>
      </c>
      <c r="D441">
        <v>0.45454545454545459</v>
      </c>
      <c r="E441">
        <v>0.27272727272727282</v>
      </c>
      <c r="F441">
        <v>1</v>
      </c>
      <c r="G441">
        <v>1</v>
      </c>
      <c r="H441">
        <v>16.644854402003549</v>
      </c>
      <c r="I441">
        <v>0.48765275911094491</v>
      </c>
      <c r="J441" s="4">
        <v>8.6020129540835205E-5</v>
      </c>
      <c r="K44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-31.513730320019729</v>
      </c>
    </row>
    <row r="442" spans="1:11" x14ac:dyDescent="0.3">
      <c r="A442">
        <v>0.90605056186875899</v>
      </c>
      <c r="B442">
        <v>0.34802929647173764</v>
      </c>
      <c r="C442">
        <v>3.0902323061678136</v>
      </c>
      <c r="D442">
        <v>0.36363636363636365</v>
      </c>
      <c r="E442">
        <v>0</v>
      </c>
      <c r="F442">
        <v>0</v>
      </c>
      <c r="G442">
        <v>0.81818181818181823</v>
      </c>
      <c r="H442">
        <v>16.644854402003567</v>
      </c>
      <c r="I442">
        <v>78487.677623776981</v>
      </c>
      <c r="J442" s="4">
        <v>12.732735473698408</v>
      </c>
      <c r="K44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-49.680435599628915</v>
      </c>
    </row>
    <row r="443" spans="1:11" x14ac:dyDescent="0.3">
      <c r="A443">
        <v>-0.60321805770901837</v>
      </c>
      <c r="B443">
        <v>0.34802929647173764</v>
      </c>
      <c r="C443">
        <v>3.0902323061678136</v>
      </c>
      <c r="D443">
        <v>0.36363636363636365</v>
      </c>
      <c r="E443">
        <v>0</v>
      </c>
      <c r="F443">
        <v>0</v>
      </c>
      <c r="G443">
        <v>0.81818181818181823</v>
      </c>
      <c r="H443">
        <v>16.644854402003567</v>
      </c>
      <c r="I443">
        <v>78487.677623776981</v>
      </c>
      <c r="J443" s="4">
        <v>12.732735473698408</v>
      </c>
      <c r="K44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-50.229260552202653</v>
      </c>
    </row>
    <row r="444" spans="1:11" x14ac:dyDescent="0.3">
      <c r="A444">
        <v>-0.60321805770901837</v>
      </c>
      <c r="B444">
        <v>-1.3301934386134573</v>
      </c>
      <c r="C444">
        <v>3.0902323061678136</v>
      </c>
      <c r="D444">
        <v>0.36363636363636365</v>
      </c>
      <c r="E444">
        <v>0</v>
      </c>
      <c r="F444">
        <v>0</v>
      </c>
      <c r="G444">
        <v>0.81818181818181823</v>
      </c>
      <c r="H444">
        <v>16.644854402003567</v>
      </c>
      <c r="I444">
        <v>78487.677623776981</v>
      </c>
      <c r="J444" s="4">
        <v>12.732735473698408</v>
      </c>
      <c r="K44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-50.229260552202653</v>
      </c>
    </row>
    <row r="445" spans="1:11" x14ac:dyDescent="0.3">
      <c r="A445">
        <v>-0.60321805770901837</v>
      </c>
      <c r="B445">
        <v>-1.3301934386134573</v>
      </c>
      <c r="C445">
        <v>-0.11395593162130635</v>
      </c>
      <c r="D445">
        <v>0.36363636363636365</v>
      </c>
      <c r="E445">
        <v>0</v>
      </c>
      <c r="F445">
        <v>0</v>
      </c>
      <c r="G445">
        <v>0.81818181818181823</v>
      </c>
      <c r="H445">
        <v>16.644854402003567</v>
      </c>
      <c r="I445">
        <v>78487.677623776981</v>
      </c>
      <c r="J445" s="4">
        <v>12.732735473698408</v>
      </c>
      <c r="K44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-52.850869110393752</v>
      </c>
    </row>
    <row r="446" spans="1:11" x14ac:dyDescent="0.3">
      <c r="A446">
        <v>-0.60321805770901837</v>
      </c>
      <c r="B446">
        <v>-1.3301934386134573</v>
      </c>
      <c r="C446">
        <v>-0.11395593162130635</v>
      </c>
      <c r="D446">
        <v>0.90909090909090906</v>
      </c>
      <c r="E446">
        <v>0</v>
      </c>
      <c r="F446">
        <v>0</v>
      </c>
      <c r="G446">
        <v>0.81818181818181823</v>
      </c>
      <c r="H446">
        <v>16.644854402003567</v>
      </c>
      <c r="I446">
        <v>78487.677623776981</v>
      </c>
      <c r="J446" s="4">
        <v>12.732735473698408</v>
      </c>
      <c r="K44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-53.1798971418714</v>
      </c>
    </row>
    <row r="447" spans="1:11" x14ac:dyDescent="0.3">
      <c r="A447">
        <v>-0.60321805770901837</v>
      </c>
      <c r="B447">
        <v>-1.3301934386134573</v>
      </c>
      <c r="C447">
        <v>-0.11395593162130635</v>
      </c>
      <c r="D447">
        <v>0.90909090909090906</v>
      </c>
      <c r="E447">
        <v>0.54545454545454541</v>
      </c>
      <c r="F447">
        <v>0</v>
      </c>
      <c r="G447">
        <v>0.81818181818181823</v>
      </c>
      <c r="H447">
        <v>16.644854402003567</v>
      </c>
      <c r="I447">
        <v>78487.677623776981</v>
      </c>
      <c r="J447" s="4">
        <v>12.732735473698408</v>
      </c>
      <c r="K44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-53.508925173349041</v>
      </c>
    </row>
    <row r="448" spans="1:11" x14ac:dyDescent="0.3">
      <c r="A448">
        <v>-0.60321805770901837</v>
      </c>
      <c r="B448">
        <v>-1.3301934386134573</v>
      </c>
      <c r="C448">
        <v>-0.11395593162130635</v>
      </c>
      <c r="D448">
        <v>0.90909090909090906</v>
      </c>
      <c r="E448">
        <v>0.54545454545454541</v>
      </c>
      <c r="F448">
        <v>0.54545454545454541</v>
      </c>
      <c r="G448">
        <v>0.81818181818181823</v>
      </c>
      <c r="H448">
        <v>16.644854402003567</v>
      </c>
      <c r="I448">
        <v>78487.677623776981</v>
      </c>
      <c r="J448" s="4">
        <v>12.732735473698408</v>
      </c>
      <c r="K44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-54.234485230774567</v>
      </c>
    </row>
    <row r="449" spans="1:11" x14ac:dyDescent="0.3">
      <c r="A449">
        <v>-0.60321805770901837</v>
      </c>
      <c r="B449">
        <v>-1.3301934386134573</v>
      </c>
      <c r="C449">
        <v>-0.11395593162130635</v>
      </c>
      <c r="D449">
        <v>0.90909090909090906</v>
      </c>
      <c r="E449">
        <v>0.54545454545454541</v>
      </c>
      <c r="F449">
        <v>0.54545454545454541</v>
      </c>
      <c r="G449">
        <v>0.27272727272727282</v>
      </c>
      <c r="H449">
        <v>16.644854402003567</v>
      </c>
      <c r="I449">
        <v>78487.677623776981</v>
      </c>
      <c r="J449" s="4">
        <v>12.732735473698408</v>
      </c>
      <c r="K44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-54.172327449890219</v>
      </c>
    </row>
    <row r="450" spans="1:11" x14ac:dyDescent="0.3">
      <c r="A450">
        <v>-0.60321805770901837</v>
      </c>
      <c r="B450">
        <v>-1.3301934386134573</v>
      </c>
      <c r="C450">
        <v>-0.11395593162130635</v>
      </c>
      <c r="D450">
        <v>0.90909090909090906</v>
      </c>
      <c r="E450">
        <v>0.54545454545454541</v>
      </c>
      <c r="F450">
        <v>0.54545454545454541</v>
      </c>
      <c r="G450">
        <v>0.27272727272727282</v>
      </c>
      <c r="H450">
        <v>0.81347822851356133</v>
      </c>
      <c r="I450">
        <v>78487.677623776981</v>
      </c>
      <c r="J450" s="4">
        <v>12.732735473698408</v>
      </c>
      <c r="K45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-54.171319035819145</v>
      </c>
    </row>
    <row r="451" spans="1:11" x14ac:dyDescent="0.3">
      <c r="A451">
        <v>-0.60321805770901837</v>
      </c>
      <c r="B451">
        <v>-1.3301934386134573</v>
      </c>
      <c r="C451">
        <v>-0.11395593162130635</v>
      </c>
      <c r="D451">
        <v>0.90909090909090906</v>
      </c>
      <c r="E451">
        <v>0.54545454545454541</v>
      </c>
      <c r="F451">
        <v>0.54545454545454541</v>
      </c>
      <c r="G451">
        <v>0.27272727272727282</v>
      </c>
      <c r="H451">
        <v>0.81347822851356133</v>
      </c>
      <c r="I451">
        <v>5.2494966989223721</v>
      </c>
      <c r="J451" s="4">
        <v>12.732735473698408</v>
      </c>
      <c r="K45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-6.828785580243081</v>
      </c>
    </row>
    <row r="452" spans="1:11" x14ac:dyDescent="0.3">
      <c r="A452">
        <v>-0.60321805770901837</v>
      </c>
      <c r="B452">
        <v>-1.3301934386134573</v>
      </c>
      <c r="C452">
        <v>-0.11395593162130635</v>
      </c>
      <c r="D452">
        <v>0.90909090909090906</v>
      </c>
      <c r="E452">
        <v>0.54545454545454541</v>
      </c>
      <c r="F452">
        <v>0.54545454545454541</v>
      </c>
      <c r="G452">
        <v>0.27272727272727282</v>
      </c>
      <c r="H452">
        <v>0.81347822851356133</v>
      </c>
      <c r="I452">
        <v>5.2494966989223721</v>
      </c>
      <c r="J452" s="4">
        <v>4689934.7355809398</v>
      </c>
      <c r="K45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12.396343846491639</v>
      </c>
    </row>
    <row r="453" spans="1:11" x14ac:dyDescent="0.3">
      <c r="A453">
        <v>-0.34802929647173764</v>
      </c>
      <c r="B453">
        <v>3.0902323061678136</v>
      </c>
      <c r="C453">
        <v>0.11395593162130635</v>
      </c>
      <c r="D453">
        <v>0.27272727272727271</v>
      </c>
      <c r="E453">
        <v>0.72727272727272729</v>
      </c>
      <c r="F453">
        <v>0.18181818181818182</v>
      </c>
      <c r="G453">
        <v>0.72727272727272729</v>
      </c>
      <c r="H453">
        <v>0.44392434565490863</v>
      </c>
      <c r="I453">
        <v>111.96112195219379</v>
      </c>
      <c r="J453" s="4">
        <v>9.8197575390219505E-2</v>
      </c>
      <c r="K45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-26.794996629370782</v>
      </c>
    </row>
    <row r="454" spans="1:11" x14ac:dyDescent="0.3">
      <c r="A454">
        <v>1.3301934386134573</v>
      </c>
      <c r="B454">
        <v>3.0902323061678136</v>
      </c>
      <c r="C454">
        <v>0.11395593162130635</v>
      </c>
      <c r="D454">
        <v>0.27272727272727271</v>
      </c>
      <c r="E454">
        <v>0.72727272727272729</v>
      </c>
      <c r="F454">
        <v>0.18181818181818182</v>
      </c>
      <c r="G454">
        <v>0.72727272727272729</v>
      </c>
      <c r="H454">
        <v>0.44392434565490863</v>
      </c>
      <c r="I454">
        <v>111.96112195219379</v>
      </c>
      <c r="J454" s="4">
        <v>9.8197575390219505E-2</v>
      </c>
      <c r="K45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-25.116773894285586</v>
      </c>
    </row>
    <row r="455" spans="1:11" x14ac:dyDescent="0.3">
      <c r="A455">
        <v>1.3301934386134573</v>
      </c>
      <c r="B455">
        <v>-0.11395593162130635</v>
      </c>
      <c r="C455">
        <v>0.11395593162130635</v>
      </c>
      <c r="D455">
        <v>0.27272727272727271</v>
      </c>
      <c r="E455">
        <v>0.72727272727272729</v>
      </c>
      <c r="F455">
        <v>0.18181818181818182</v>
      </c>
      <c r="G455">
        <v>0.72727272727272729</v>
      </c>
      <c r="H455">
        <v>0.44392434565490863</v>
      </c>
      <c r="I455">
        <v>111.96112195219379</v>
      </c>
      <c r="J455" s="4">
        <v>9.8197575390219505E-2</v>
      </c>
      <c r="K45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-25.699353573883606</v>
      </c>
    </row>
    <row r="456" spans="1:11" x14ac:dyDescent="0.3">
      <c r="A456">
        <v>1.3301934386134573</v>
      </c>
      <c r="B456">
        <v>-0.11395593162130635</v>
      </c>
      <c r="C456">
        <v>-3.0902323061678136</v>
      </c>
      <c r="D456">
        <v>0.27272727272727271</v>
      </c>
      <c r="E456">
        <v>0.72727272727272729</v>
      </c>
      <c r="F456">
        <v>0.18181818181818182</v>
      </c>
      <c r="G456">
        <v>0.72727272727272729</v>
      </c>
      <c r="H456">
        <v>0.44392434565490863</v>
      </c>
      <c r="I456">
        <v>111.96112195219379</v>
      </c>
      <c r="J456" s="4">
        <v>9.8197575390219505E-2</v>
      </c>
      <c r="K45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-28.029672292275695</v>
      </c>
    </row>
    <row r="457" spans="1:11" x14ac:dyDescent="0.3">
      <c r="A457">
        <v>1.3301934386134573</v>
      </c>
      <c r="B457">
        <v>-0.11395593162130635</v>
      </c>
      <c r="C457">
        <v>-3.0902323061678136</v>
      </c>
      <c r="D457">
        <v>0.81818181818181812</v>
      </c>
      <c r="E457">
        <v>0.72727272727272729</v>
      </c>
      <c r="F457">
        <v>0.18181818181818182</v>
      </c>
      <c r="G457">
        <v>0.72727272727272729</v>
      </c>
      <c r="H457">
        <v>0.44392434565490863</v>
      </c>
      <c r="I457">
        <v>111.96112195219379</v>
      </c>
      <c r="J457" s="4">
        <v>9.8197575390219505E-2</v>
      </c>
      <c r="K45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-27.304112234850173</v>
      </c>
    </row>
    <row r="458" spans="1:11" x14ac:dyDescent="0.3">
      <c r="A458">
        <v>1.3301934386134573</v>
      </c>
      <c r="B458">
        <v>-0.11395593162130635</v>
      </c>
      <c r="C458">
        <v>-3.0902323061678136</v>
      </c>
      <c r="D458">
        <v>0.81818181818181812</v>
      </c>
      <c r="E458">
        <v>0.18181818181818188</v>
      </c>
      <c r="F458">
        <v>0.18181818181818182</v>
      </c>
      <c r="G458">
        <v>0.72727272727272729</v>
      </c>
      <c r="H458">
        <v>0.44392434565490863</v>
      </c>
      <c r="I458">
        <v>111.96112195219379</v>
      </c>
      <c r="J458" s="4">
        <v>9.8197575390219505E-2</v>
      </c>
      <c r="K45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-28.029672292275695</v>
      </c>
    </row>
    <row r="459" spans="1:11" x14ac:dyDescent="0.3">
      <c r="A459">
        <v>1.3301934386134573</v>
      </c>
      <c r="B459">
        <v>-0.11395593162130635</v>
      </c>
      <c r="C459">
        <v>-3.0902323061678136</v>
      </c>
      <c r="D459">
        <v>0.81818181818181812</v>
      </c>
      <c r="E459">
        <v>0.18181818181818188</v>
      </c>
      <c r="F459">
        <v>0.72727272727272729</v>
      </c>
      <c r="G459">
        <v>0.72727272727272729</v>
      </c>
      <c r="H459">
        <v>0.44392434565490863</v>
      </c>
      <c r="I459">
        <v>111.96112195219379</v>
      </c>
      <c r="J459" s="4">
        <v>9.8197575390219505E-2</v>
      </c>
      <c r="K45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-28.091830073160043</v>
      </c>
    </row>
    <row r="460" spans="1:11" x14ac:dyDescent="0.3">
      <c r="A460">
        <v>1.3301934386134573</v>
      </c>
      <c r="B460">
        <v>-0.11395593162130635</v>
      </c>
      <c r="C460">
        <v>-3.0902323061678136</v>
      </c>
      <c r="D460">
        <v>0.81818181818181812</v>
      </c>
      <c r="E460">
        <v>0.18181818181818188</v>
      </c>
      <c r="F460">
        <v>0.72727272727272729</v>
      </c>
      <c r="G460">
        <v>0.18181818181818188</v>
      </c>
      <c r="H460">
        <v>0.44392434565490863</v>
      </c>
      <c r="I460">
        <v>111.96112195219379</v>
      </c>
      <c r="J460" s="4">
        <v>9.8197575390219505E-2</v>
      </c>
      <c r="K46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-26.406248815250329</v>
      </c>
    </row>
    <row r="461" spans="1:11" x14ac:dyDescent="0.3">
      <c r="A461">
        <v>1.3301934386134573</v>
      </c>
      <c r="B461">
        <v>-0.11395593162130635</v>
      </c>
      <c r="C461">
        <v>-3.0902323061678136</v>
      </c>
      <c r="D461">
        <v>0.81818181818181812</v>
      </c>
      <c r="E461">
        <v>0.18181818181818188</v>
      </c>
      <c r="F461">
        <v>0.72727272727272729</v>
      </c>
      <c r="G461">
        <v>0.18181818181818188</v>
      </c>
      <c r="H461">
        <v>9.0832868538257099</v>
      </c>
      <c r="I461">
        <v>111.96112195219379</v>
      </c>
      <c r="J461" s="4">
        <v>9.8197575390219505E-2</v>
      </c>
      <c r="K46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-26.776492119494751</v>
      </c>
    </row>
    <row r="462" spans="1:11" x14ac:dyDescent="0.3">
      <c r="A462">
        <v>1.3301934386134573</v>
      </c>
      <c r="B462">
        <v>-0.11395593162130635</v>
      </c>
      <c r="C462">
        <v>-3.0902323061678136</v>
      </c>
      <c r="D462">
        <v>0.81818181818181812</v>
      </c>
      <c r="E462">
        <v>0.18181818181818188</v>
      </c>
      <c r="F462">
        <v>0.72727272727272729</v>
      </c>
      <c r="G462">
        <v>0.18181818181818188</v>
      </c>
      <c r="H462">
        <v>9.0832868538257099</v>
      </c>
      <c r="I462">
        <v>1.2096678609833997</v>
      </c>
      <c r="J462" s="4">
        <v>9.8197575390219505E-2</v>
      </c>
      <c r="K46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-14.453002918170869</v>
      </c>
    </row>
    <row r="463" spans="1:11" x14ac:dyDescent="0.3">
      <c r="A463">
        <v>1.3301934386134573</v>
      </c>
      <c r="B463">
        <v>-0.11395593162130635</v>
      </c>
      <c r="C463">
        <v>-3.0902323061678136</v>
      </c>
      <c r="D463">
        <v>0.81818181818181812</v>
      </c>
      <c r="E463">
        <v>0.18181818181818188</v>
      </c>
      <c r="F463">
        <v>0.72727272727272729</v>
      </c>
      <c r="G463">
        <v>0.18181818181818188</v>
      </c>
      <c r="H463">
        <v>9.0832868538257099</v>
      </c>
      <c r="I463">
        <v>1.2096678609833997</v>
      </c>
      <c r="J463" s="4">
        <v>80.811330599451821</v>
      </c>
      <c r="K46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-4.3836665076597017</v>
      </c>
    </row>
    <row r="464" spans="1:11" x14ac:dyDescent="0.3">
      <c r="A464">
        <v>3.0902323061678136</v>
      </c>
      <c r="B464">
        <v>-0.11395593162130635</v>
      </c>
      <c r="C464">
        <v>-3.0902323061678136</v>
      </c>
      <c r="D464">
        <v>0.45454545454545453</v>
      </c>
      <c r="E464">
        <v>9.0909090909090912E-2</v>
      </c>
      <c r="F464">
        <v>1</v>
      </c>
      <c r="G464">
        <v>0.63636363636363635</v>
      </c>
      <c r="H464">
        <v>0.81347822851356066</v>
      </c>
      <c r="I464">
        <v>6.9562702944091605E-4</v>
      </c>
      <c r="J464" s="4">
        <v>80.811330599451821</v>
      </c>
      <c r="K46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7.2211964077413597</v>
      </c>
    </row>
    <row r="465" spans="1:11" x14ac:dyDescent="0.3">
      <c r="A465">
        <v>-0.11395593162130635</v>
      </c>
      <c r="B465">
        <v>-0.11395593162130635</v>
      </c>
      <c r="C465">
        <v>-3.0902323061678136</v>
      </c>
      <c r="D465">
        <v>0.45454545454545453</v>
      </c>
      <c r="E465">
        <v>9.0909090909090912E-2</v>
      </c>
      <c r="F465">
        <v>1</v>
      </c>
      <c r="G465">
        <v>0.63636363636363635</v>
      </c>
      <c r="H465">
        <v>0.81347822851356066</v>
      </c>
      <c r="I465">
        <v>6.9562702944091605E-4</v>
      </c>
      <c r="J465" s="4">
        <v>80.811330599451821</v>
      </c>
      <c r="K46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5.4734573689472947</v>
      </c>
    </row>
    <row r="466" spans="1:11" x14ac:dyDescent="0.3">
      <c r="A466">
        <v>-0.11395593162130635</v>
      </c>
      <c r="B466">
        <v>3.0902323061678136</v>
      </c>
      <c r="C466">
        <v>-3.0902323061678136</v>
      </c>
      <c r="D466">
        <v>0.45454545454545453</v>
      </c>
      <c r="E466">
        <v>9.0909090909090912E-2</v>
      </c>
      <c r="F466">
        <v>1</v>
      </c>
      <c r="G466">
        <v>0.63636363636363635</v>
      </c>
      <c r="H466">
        <v>0.81347822851356066</v>
      </c>
      <c r="I466">
        <v>6.9562702944091605E-4</v>
      </c>
      <c r="J466" s="4">
        <v>80.811330599451821</v>
      </c>
      <c r="K46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8.6776456067364158</v>
      </c>
    </row>
    <row r="467" spans="1:11" x14ac:dyDescent="0.3">
      <c r="A467">
        <v>-0.11395593162130635</v>
      </c>
      <c r="B467">
        <v>3.0902323061678136</v>
      </c>
      <c r="C467">
        <v>0.11395593162130635</v>
      </c>
      <c r="D467">
        <v>0.45454545454545453</v>
      </c>
      <c r="E467">
        <v>9.0909090909090912E-2</v>
      </c>
      <c r="F467">
        <v>1</v>
      </c>
      <c r="G467">
        <v>0.63636363636363635</v>
      </c>
      <c r="H467">
        <v>0.81347822851356066</v>
      </c>
      <c r="I467">
        <v>6.9562702944091605E-4</v>
      </c>
      <c r="J467" s="4">
        <v>80.811330599451821</v>
      </c>
      <c r="K46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10.716674485329492</v>
      </c>
    </row>
    <row r="468" spans="1:11" x14ac:dyDescent="0.3">
      <c r="A468">
        <v>-0.11395593162130635</v>
      </c>
      <c r="B468">
        <v>3.0902323061678136</v>
      </c>
      <c r="C468">
        <v>0.11395593162130635</v>
      </c>
      <c r="D468">
        <v>1</v>
      </c>
      <c r="E468">
        <v>9.0909090909090912E-2</v>
      </c>
      <c r="F468">
        <v>1</v>
      </c>
      <c r="G468">
        <v>0.63636363636363635</v>
      </c>
      <c r="H468">
        <v>0.81347822851356066</v>
      </c>
      <c r="I468">
        <v>6.9562702944091605E-4</v>
      </c>
      <c r="J468" s="4">
        <v>80.811330599451821</v>
      </c>
      <c r="K46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10.654516704445143</v>
      </c>
    </row>
    <row r="469" spans="1:11" x14ac:dyDescent="0.3">
      <c r="A469">
        <v>-0.11395593162130635</v>
      </c>
      <c r="B469">
        <v>3.0902323061678136</v>
      </c>
      <c r="C469">
        <v>0.11395593162130635</v>
      </c>
      <c r="D469">
        <v>1</v>
      </c>
      <c r="E469">
        <v>0.63636363636363635</v>
      </c>
      <c r="F469">
        <v>1</v>
      </c>
      <c r="G469">
        <v>0.63636363636363635</v>
      </c>
      <c r="H469">
        <v>0.81347822851356066</v>
      </c>
      <c r="I469">
        <v>6.9562702944091605E-4</v>
      </c>
      <c r="J469" s="4">
        <v>80.811330599451821</v>
      </c>
      <c r="K46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10.592358923560793</v>
      </c>
    </row>
    <row r="470" spans="1:11" x14ac:dyDescent="0.3">
      <c r="A470">
        <v>-0.11395593162130635</v>
      </c>
      <c r="B470">
        <v>3.0902323061678136</v>
      </c>
      <c r="C470">
        <v>0.11395593162130635</v>
      </c>
      <c r="D470">
        <v>1</v>
      </c>
      <c r="E470">
        <v>0.63636363636363635</v>
      </c>
      <c r="F470">
        <v>0.45454545454545459</v>
      </c>
      <c r="G470">
        <v>0.63636363636363635</v>
      </c>
      <c r="H470">
        <v>0.81347822851356066</v>
      </c>
      <c r="I470">
        <v>6.9562702944091605E-4</v>
      </c>
      <c r="J470" s="4">
        <v>80.811330599451821</v>
      </c>
      <c r="K47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8.9067776656510773</v>
      </c>
    </row>
    <row r="471" spans="1:11" x14ac:dyDescent="0.3">
      <c r="A471">
        <v>-0.11395593162130635</v>
      </c>
      <c r="B471">
        <v>3.0902323061678136</v>
      </c>
      <c r="C471">
        <v>0.11395593162130635</v>
      </c>
      <c r="D471">
        <v>1</v>
      </c>
      <c r="E471">
        <v>0.63636363636363635</v>
      </c>
      <c r="F471">
        <v>0.45454545454545459</v>
      </c>
      <c r="G471">
        <v>9.0909090909090939E-2</v>
      </c>
      <c r="H471">
        <v>0.81347822851356066</v>
      </c>
      <c r="I471">
        <v>6.9562702944091605E-4</v>
      </c>
      <c r="J471" s="4">
        <v>80.811330599451821</v>
      </c>
      <c r="K47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8.8446198847667272</v>
      </c>
    </row>
    <row r="472" spans="1:11" x14ac:dyDescent="0.3">
      <c r="A472">
        <v>-0.11395593162130635</v>
      </c>
      <c r="B472">
        <v>3.0902323061678136</v>
      </c>
      <c r="C472">
        <v>0.11395593162130635</v>
      </c>
      <c r="D472">
        <v>1</v>
      </c>
      <c r="E472">
        <v>0.63636363636363635</v>
      </c>
      <c r="F472">
        <v>0.45454545454545459</v>
      </c>
      <c r="G472">
        <v>9.0909090909090939E-2</v>
      </c>
      <c r="H472">
        <v>16.644854402003549</v>
      </c>
      <c r="I472">
        <v>6.9562702944091605E-4</v>
      </c>
      <c r="J472" s="4">
        <v>80.811330599451821</v>
      </c>
      <c r="K47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-6.2440014613227</v>
      </c>
    </row>
    <row r="473" spans="1:11" x14ac:dyDescent="0.3">
      <c r="A473">
        <v>-0.11395593162130635</v>
      </c>
      <c r="B473">
        <v>3.0902323061678136</v>
      </c>
      <c r="C473">
        <v>0.11395593162130635</v>
      </c>
      <c r="D473">
        <v>1</v>
      </c>
      <c r="E473">
        <v>0.63636363636363635</v>
      </c>
      <c r="F473">
        <v>0.45454545454545459</v>
      </c>
      <c r="G473">
        <v>9.0909090909090939E-2</v>
      </c>
      <c r="H473">
        <v>16.644854402003549</v>
      </c>
      <c r="I473">
        <v>10.400644702634498</v>
      </c>
      <c r="J473" s="4">
        <v>80.811330599451821</v>
      </c>
      <c r="K47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-8.6708898841791591</v>
      </c>
    </row>
    <row r="474" spans="1:11" x14ac:dyDescent="0.3">
      <c r="A474">
        <v>-0.11395593162130635</v>
      </c>
      <c r="B474">
        <v>3.0902323061678136</v>
      </c>
      <c r="C474">
        <v>0.11395593162130635</v>
      </c>
      <c r="D474">
        <v>1</v>
      </c>
      <c r="E474">
        <v>0.63636363636363635</v>
      </c>
      <c r="F474">
        <v>0.45454545454545459</v>
      </c>
      <c r="G474">
        <v>9.0909090909090939E-2</v>
      </c>
      <c r="H474">
        <v>16.644854402003549</v>
      </c>
      <c r="I474">
        <v>10.400644702634498</v>
      </c>
      <c r="J474" s="4">
        <v>9.8197575390219505E-2</v>
      </c>
      <c r="K47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-18.740226294690327</v>
      </c>
    </row>
    <row r="475" spans="1:11" x14ac:dyDescent="0.3">
      <c r="A475">
        <v>1.3301934386134573</v>
      </c>
      <c r="B475">
        <v>-0.60321805770901882</v>
      </c>
      <c r="C475">
        <v>0.90605056186875899</v>
      </c>
      <c r="D475">
        <v>9.0909090909090912E-2</v>
      </c>
      <c r="E475">
        <v>0</v>
      </c>
      <c r="F475">
        <v>0.63636363636363635</v>
      </c>
      <c r="G475">
        <v>0.18181818181818182</v>
      </c>
      <c r="H475">
        <v>5.6253921805486176E-3</v>
      </c>
      <c r="I475">
        <v>399.64646381986319</v>
      </c>
      <c r="J475" s="4">
        <v>9.8197575390219505E-2</v>
      </c>
      <c r="K47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-33.532335484685895</v>
      </c>
    </row>
    <row r="476" spans="1:11" x14ac:dyDescent="0.3">
      <c r="A476">
        <v>-0.34802929647173764</v>
      </c>
      <c r="B476">
        <v>-0.60321805770901882</v>
      </c>
      <c r="C476">
        <v>0.90605056186875899</v>
      </c>
      <c r="D476">
        <v>9.0909090909090912E-2</v>
      </c>
      <c r="E476">
        <v>0</v>
      </c>
      <c r="F476">
        <v>0.63636363636363635</v>
      </c>
      <c r="G476">
        <v>0.18181818181818182</v>
      </c>
      <c r="H476">
        <v>5.6253921805486176E-3</v>
      </c>
      <c r="I476">
        <v>399.64646381986319</v>
      </c>
      <c r="J476" s="4">
        <v>9.8197575390219505E-2</v>
      </c>
      <c r="K47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-33.684901187875454</v>
      </c>
    </row>
    <row r="477" spans="1:11" x14ac:dyDescent="0.3">
      <c r="A477">
        <v>-0.34802929647173764</v>
      </c>
      <c r="B477">
        <v>0.90605056186875854</v>
      </c>
      <c r="C477">
        <v>0.90605056186875899</v>
      </c>
      <c r="D477">
        <v>9.0909090909090912E-2</v>
      </c>
      <c r="E477">
        <v>0</v>
      </c>
      <c r="F477">
        <v>0.63636363636363635</v>
      </c>
      <c r="G477">
        <v>0.18181818181818182</v>
      </c>
      <c r="H477">
        <v>5.6253921805486176E-3</v>
      </c>
      <c r="I477">
        <v>399.64646381986319</v>
      </c>
      <c r="J477" s="4">
        <v>9.8197575390219505E-2</v>
      </c>
      <c r="K47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-32.724457520871418</v>
      </c>
    </row>
    <row r="478" spans="1:11" x14ac:dyDescent="0.3">
      <c r="A478">
        <v>-0.34802929647173764</v>
      </c>
      <c r="B478">
        <v>0.90605056186875854</v>
      </c>
      <c r="C478">
        <v>-0.60321805770901837</v>
      </c>
      <c r="D478">
        <v>9.0909090909090912E-2</v>
      </c>
      <c r="E478">
        <v>0</v>
      </c>
      <c r="F478">
        <v>0.63636363636363635</v>
      </c>
      <c r="G478">
        <v>0.18181818181818182</v>
      </c>
      <c r="H478">
        <v>5.6253921805486176E-3</v>
      </c>
      <c r="I478">
        <v>399.64646381986319</v>
      </c>
      <c r="J478" s="4">
        <v>9.8197575390219505E-2</v>
      </c>
      <c r="K47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-32.998869997158288</v>
      </c>
    </row>
    <row r="479" spans="1:11" x14ac:dyDescent="0.3">
      <c r="A479">
        <v>-0.34802929647173764</v>
      </c>
      <c r="B479">
        <v>0.90605056186875854</v>
      </c>
      <c r="C479">
        <v>-0.60321805770901837</v>
      </c>
      <c r="D479">
        <v>0.63636363636363635</v>
      </c>
      <c r="E479">
        <v>0</v>
      </c>
      <c r="F479">
        <v>0.63636363636363635</v>
      </c>
      <c r="G479">
        <v>0.18181818181818182</v>
      </c>
      <c r="H479">
        <v>5.6253921805486176E-3</v>
      </c>
      <c r="I479">
        <v>399.64646381986319</v>
      </c>
      <c r="J479" s="4">
        <v>9.8197575390219505E-2</v>
      </c>
      <c r="K47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-33.188704158870145</v>
      </c>
    </row>
    <row r="480" spans="1:11" x14ac:dyDescent="0.3">
      <c r="A480">
        <v>-0.34802929647173764</v>
      </c>
      <c r="B480">
        <v>0.90605056186875854</v>
      </c>
      <c r="C480">
        <v>-0.60321805770901837</v>
      </c>
      <c r="D480">
        <v>0.63636363636363635</v>
      </c>
      <c r="E480">
        <v>0.54545454545454541</v>
      </c>
      <c r="F480">
        <v>0.63636363636363635</v>
      </c>
      <c r="G480">
        <v>0.18181818181818182</v>
      </c>
      <c r="H480">
        <v>5.6253921805486176E-3</v>
      </c>
      <c r="I480">
        <v>399.64646381986319</v>
      </c>
      <c r="J480" s="4">
        <v>9.8197575390219505E-2</v>
      </c>
      <c r="K48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-33.378538320582003</v>
      </c>
    </row>
    <row r="481" spans="1:11" x14ac:dyDescent="0.3">
      <c r="A481">
        <v>-0.34802929647173764</v>
      </c>
      <c r="B481">
        <v>0.90605056186875854</v>
      </c>
      <c r="C481">
        <v>-0.60321805770901837</v>
      </c>
      <c r="D481">
        <v>0.63636363636363635</v>
      </c>
      <c r="E481">
        <v>0.54545454545454541</v>
      </c>
      <c r="F481">
        <v>9.0909090909090939E-2</v>
      </c>
      <c r="G481">
        <v>0.18181818181818182</v>
      </c>
      <c r="H481">
        <v>5.6253921805486176E-3</v>
      </c>
      <c r="I481">
        <v>399.64646381986319</v>
      </c>
      <c r="J481" s="4">
        <v>9.8197575390219505E-2</v>
      </c>
      <c r="K48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-33.872747717964955</v>
      </c>
    </row>
    <row r="482" spans="1:11" x14ac:dyDescent="0.3">
      <c r="A482">
        <v>-0.34802929647173764</v>
      </c>
      <c r="B482">
        <v>0.90605056186875854</v>
      </c>
      <c r="C482">
        <v>-0.60321805770901837</v>
      </c>
      <c r="D482">
        <v>0.63636363636363635</v>
      </c>
      <c r="E482">
        <v>0.54545454545454541</v>
      </c>
      <c r="F482">
        <v>9.0909090909090939E-2</v>
      </c>
      <c r="G482">
        <v>0.72727272727272729</v>
      </c>
      <c r="H482">
        <v>5.6253921805486176E-3</v>
      </c>
      <c r="I482">
        <v>399.64646381986319</v>
      </c>
      <c r="J482" s="4">
        <v>9.8197575390219505E-2</v>
      </c>
      <c r="K48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-34.201775749442604</v>
      </c>
    </row>
    <row r="483" spans="1:11" x14ac:dyDescent="0.3">
      <c r="A483">
        <v>-0.34802929647173764</v>
      </c>
      <c r="B483">
        <v>0.90605056186875854</v>
      </c>
      <c r="C483">
        <v>-0.60321805770901837</v>
      </c>
      <c r="D483">
        <v>0.63636363636363635</v>
      </c>
      <c r="E483">
        <v>0.54545454545454541</v>
      </c>
      <c r="F483">
        <v>9.0909090909090939E-2</v>
      </c>
      <c r="G483">
        <v>0.72727272727272729</v>
      </c>
      <c r="H483">
        <v>3.4140929947699528</v>
      </c>
      <c r="I483">
        <v>399.64646381986319</v>
      </c>
      <c r="J483" s="4">
        <v>9.8197575390219505E-2</v>
      </c>
      <c r="K48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-34.244237869663159</v>
      </c>
    </row>
    <row r="484" spans="1:11" x14ac:dyDescent="0.3">
      <c r="A484">
        <v>-0.34802929647173764</v>
      </c>
      <c r="B484">
        <v>0.90605056186875854</v>
      </c>
      <c r="C484">
        <v>-0.60321805770901837</v>
      </c>
      <c r="D484">
        <v>0.63636363636363635</v>
      </c>
      <c r="E484">
        <v>0.54545454545454541</v>
      </c>
      <c r="F484">
        <v>9.0909090909090939E-2</v>
      </c>
      <c r="G484">
        <v>0.72727272727272729</v>
      </c>
      <c r="H484">
        <v>3.4140929947699528</v>
      </c>
      <c r="I484">
        <v>2.6010419391697424</v>
      </c>
      <c r="J484" s="4">
        <v>9.8197575390219505E-2</v>
      </c>
      <c r="K48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-13.220197701543011</v>
      </c>
    </row>
    <row r="485" spans="1:11" x14ac:dyDescent="0.3">
      <c r="A485">
        <v>-0.34802929647173764</v>
      </c>
      <c r="B485">
        <v>0.90605056186875854</v>
      </c>
      <c r="C485">
        <v>-0.60321805770901837</v>
      </c>
      <c r="D485">
        <v>0.63636363636363635</v>
      </c>
      <c r="E485">
        <v>0.54545454545454541</v>
      </c>
      <c r="F485">
        <v>9.0909090909090939E-2</v>
      </c>
      <c r="G485">
        <v>0.72727272727272729</v>
      </c>
      <c r="H485">
        <v>3.4140929947699528</v>
      </c>
      <c r="I485">
        <v>2.6010419391697424</v>
      </c>
      <c r="J485" s="4">
        <v>80.811330599451821</v>
      </c>
      <c r="K48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-3.1508612910318403</v>
      </c>
    </row>
    <row r="486" spans="1:11" x14ac:dyDescent="0.3">
      <c r="A486">
        <v>0.11395593162130635</v>
      </c>
      <c r="B486">
        <v>1.3301934386134573</v>
      </c>
      <c r="C486">
        <v>-0.60321805770901882</v>
      </c>
      <c r="D486">
        <v>0.36363636363636365</v>
      </c>
      <c r="E486">
        <v>0.18181818181818182</v>
      </c>
      <c r="F486">
        <v>0.54545454545454541</v>
      </c>
      <c r="G486">
        <v>0.72727272727272729</v>
      </c>
      <c r="H486">
        <v>1.3551896492128384</v>
      </c>
      <c r="I486">
        <v>2.6010419391697424</v>
      </c>
      <c r="J486" s="4">
        <v>31.684377196564295</v>
      </c>
      <c r="K48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-1.3437103794033338</v>
      </c>
    </row>
    <row r="487" spans="1:11" x14ac:dyDescent="0.3">
      <c r="A487">
        <v>-3.0902323061678136</v>
      </c>
      <c r="B487">
        <v>1.3301934386134573</v>
      </c>
      <c r="C487">
        <v>-0.60321805770901882</v>
      </c>
      <c r="D487">
        <v>0.36363636363636365</v>
      </c>
      <c r="E487">
        <v>0.18181818181818182</v>
      </c>
      <c r="F487">
        <v>0.54545454545454541</v>
      </c>
      <c r="G487">
        <v>0.72727272727272729</v>
      </c>
      <c r="H487">
        <v>1.3551896492128384</v>
      </c>
      <c r="I487">
        <v>2.6010419391697424</v>
      </c>
      <c r="J487" s="4">
        <v>31.684377196564295</v>
      </c>
      <c r="K48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-3.0914494181973993</v>
      </c>
    </row>
    <row r="488" spans="1:11" x14ac:dyDescent="0.3">
      <c r="A488">
        <v>-3.0902323061678136</v>
      </c>
      <c r="B488">
        <v>-0.34802929647173764</v>
      </c>
      <c r="C488">
        <v>-0.60321805770901882</v>
      </c>
      <c r="D488">
        <v>0.36363636363636365</v>
      </c>
      <c r="E488">
        <v>0.18181818181818182</v>
      </c>
      <c r="F488">
        <v>0.54545454545454541</v>
      </c>
      <c r="G488">
        <v>0.72727272727272729</v>
      </c>
      <c r="H488">
        <v>1.3551896492128384</v>
      </c>
      <c r="I488">
        <v>2.6010419391697424</v>
      </c>
      <c r="J488" s="4">
        <v>31.684377196564295</v>
      </c>
      <c r="K48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-4.0068436373347787</v>
      </c>
    </row>
    <row r="489" spans="1:11" x14ac:dyDescent="0.3">
      <c r="A489">
        <v>-3.0902323061678136</v>
      </c>
      <c r="B489">
        <v>-0.34802929647173764</v>
      </c>
      <c r="C489">
        <v>0.90605056186875854</v>
      </c>
      <c r="D489">
        <v>0.36363636363636365</v>
      </c>
      <c r="E489">
        <v>0.18181818181818182</v>
      </c>
      <c r="F489">
        <v>0.54545454545454541</v>
      </c>
      <c r="G489">
        <v>0.72727272727272729</v>
      </c>
      <c r="H489">
        <v>1.3551896492128384</v>
      </c>
      <c r="I489">
        <v>2.6010419391697424</v>
      </c>
      <c r="J489" s="4">
        <v>31.684377196564295</v>
      </c>
      <c r="K48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-2.9091937321873034</v>
      </c>
    </row>
    <row r="490" spans="1:11" x14ac:dyDescent="0.3">
      <c r="A490">
        <v>-3.0902323061678136</v>
      </c>
      <c r="B490">
        <v>-0.34802929647173764</v>
      </c>
      <c r="C490">
        <v>0.90605056186875854</v>
      </c>
      <c r="D490">
        <v>0.90909090909090906</v>
      </c>
      <c r="E490">
        <v>0.18181818181818182</v>
      </c>
      <c r="F490">
        <v>0.54545454545454541</v>
      </c>
      <c r="G490">
        <v>0.72727272727272729</v>
      </c>
      <c r="H490">
        <v>1.3551896492128384</v>
      </c>
      <c r="I490">
        <v>2.6010419391697424</v>
      </c>
      <c r="J490" s="4">
        <v>31.684377196564295</v>
      </c>
      <c r="K49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-4.5947749900970205</v>
      </c>
    </row>
    <row r="491" spans="1:11" x14ac:dyDescent="0.3">
      <c r="A491">
        <v>-3.0902323061678136</v>
      </c>
      <c r="B491">
        <v>-0.34802929647173764</v>
      </c>
      <c r="C491">
        <v>0.90605056186875854</v>
      </c>
      <c r="D491">
        <v>0.90909090909090906</v>
      </c>
      <c r="E491">
        <v>0.72727272727272729</v>
      </c>
      <c r="F491">
        <v>0.54545454545454541</v>
      </c>
      <c r="G491">
        <v>0.72727272727272729</v>
      </c>
      <c r="H491">
        <v>1.3551896492128384</v>
      </c>
      <c r="I491">
        <v>2.6010419391697424</v>
      </c>
      <c r="J491" s="4">
        <v>31.684377196564295</v>
      </c>
      <c r="K49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-6.2803562480067363</v>
      </c>
    </row>
    <row r="492" spans="1:11" x14ac:dyDescent="0.3">
      <c r="A492">
        <v>-3.0902323061678136</v>
      </c>
      <c r="B492">
        <v>-0.34802929647173764</v>
      </c>
      <c r="C492">
        <v>0.90605056186875854</v>
      </c>
      <c r="D492">
        <v>0.90909090909090906</v>
      </c>
      <c r="E492">
        <v>0.72727272727272729</v>
      </c>
      <c r="F492">
        <v>0</v>
      </c>
      <c r="G492">
        <v>0.72727272727272729</v>
      </c>
      <c r="H492">
        <v>1.3551896492128384</v>
      </c>
      <c r="I492">
        <v>2.6010419391697424</v>
      </c>
      <c r="J492" s="4">
        <v>31.684377196564295</v>
      </c>
      <c r="K49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-6.0905220862948788</v>
      </c>
    </row>
    <row r="493" spans="1:11" x14ac:dyDescent="0.3">
      <c r="A493">
        <v>-3.0902323061678136</v>
      </c>
      <c r="B493">
        <v>-0.34802929647173764</v>
      </c>
      <c r="C493">
        <v>0.90605056186875854</v>
      </c>
      <c r="D493">
        <v>0.90909090909090906</v>
      </c>
      <c r="E493">
        <v>0.72727272727272729</v>
      </c>
      <c r="F493">
        <v>0</v>
      </c>
      <c r="G493">
        <v>0.18181818181818188</v>
      </c>
      <c r="H493">
        <v>1.3551896492128384</v>
      </c>
      <c r="I493">
        <v>2.6010419391697424</v>
      </c>
      <c r="J493" s="4">
        <v>31.684377196564295</v>
      </c>
      <c r="K49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-6.5847314836778388</v>
      </c>
    </row>
    <row r="494" spans="1:11" x14ac:dyDescent="0.3">
      <c r="A494">
        <v>-3.0902323061678136</v>
      </c>
      <c r="B494">
        <v>-0.34802929647173764</v>
      </c>
      <c r="C494">
        <v>0.90605056186875854</v>
      </c>
      <c r="D494">
        <v>0.90909090909090906</v>
      </c>
      <c r="E494">
        <v>0.72727272727272729</v>
      </c>
      <c r="F494">
        <v>0</v>
      </c>
      <c r="G494">
        <v>0.18181818181818188</v>
      </c>
      <c r="H494">
        <v>38.876380348537886</v>
      </c>
      <c r="I494">
        <v>2.6010419391697424</v>
      </c>
      <c r="J494" s="4">
        <v>31.684377196564295</v>
      </c>
      <c r="K49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-18.334017907869253</v>
      </c>
    </row>
    <row r="495" spans="1:11" x14ac:dyDescent="0.3">
      <c r="A495">
        <v>-3.0902323061678136</v>
      </c>
      <c r="B495">
        <v>-0.34802929647173764</v>
      </c>
      <c r="C495">
        <v>0.90605056186875854</v>
      </c>
      <c r="D495">
        <v>0.90909090909090906</v>
      </c>
      <c r="E495">
        <v>0.72727272727272729</v>
      </c>
      <c r="F495">
        <v>0</v>
      </c>
      <c r="G495">
        <v>0.18181818181818188</v>
      </c>
      <c r="H495">
        <v>38.876380348537886</v>
      </c>
      <c r="I495">
        <v>399.64646381986319</v>
      </c>
      <c r="J495" s="4">
        <v>31.684377196564295</v>
      </c>
      <c r="K49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-30.125331251308946</v>
      </c>
    </row>
    <row r="496" spans="1:11" x14ac:dyDescent="0.3">
      <c r="A496">
        <v>-3.0902323061678136</v>
      </c>
      <c r="B496">
        <v>-0.34802929647173764</v>
      </c>
      <c r="C496">
        <v>0.90605056186875854</v>
      </c>
      <c r="D496">
        <v>0.90909090909090906</v>
      </c>
      <c r="E496">
        <v>0.72727272727272729</v>
      </c>
      <c r="F496">
        <v>0</v>
      </c>
      <c r="G496">
        <v>0.18181818181818188</v>
      </c>
      <c r="H496">
        <v>38.876380348537886</v>
      </c>
      <c r="I496">
        <v>399.64646381986319</v>
      </c>
      <c r="J496" s="4">
        <v>8.6020129540835205E-5</v>
      </c>
      <c r="K49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-49.35046067804366</v>
      </c>
    </row>
    <row r="497" spans="1:11" x14ac:dyDescent="0.3">
      <c r="A497">
        <v>0.11395593162130635</v>
      </c>
      <c r="B497">
        <v>-3.0902323061678136</v>
      </c>
      <c r="C497">
        <v>1.3301934386134573</v>
      </c>
      <c r="D497">
        <v>0.81818181818181823</v>
      </c>
      <c r="E497">
        <v>0.45454545454545453</v>
      </c>
      <c r="F497">
        <v>0.18181818181818182</v>
      </c>
      <c r="G497">
        <v>0.36363636363636365</v>
      </c>
      <c r="H497">
        <v>5.6253921805486176E-3</v>
      </c>
      <c r="I497">
        <v>111.96112195219379</v>
      </c>
      <c r="J497" s="4">
        <v>0.53568860504302851</v>
      </c>
      <c r="K49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-24.460431906006978</v>
      </c>
    </row>
    <row r="498" spans="1:11" x14ac:dyDescent="0.3">
      <c r="A498">
        <v>-3.0902323061678136</v>
      </c>
      <c r="B498">
        <v>-3.0902323061678136</v>
      </c>
      <c r="C498">
        <v>1.3301934386134573</v>
      </c>
      <c r="D498">
        <v>0.81818181818181823</v>
      </c>
      <c r="E498">
        <v>0.45454545454545453</v>
      </c>
      <c r="F498">
        <v>0.18181818181818182</v>
      </c>
      <c r="G498">
        <v>0.36363636363636365</v>
      </c>
      <c r="H498">
        <v>5.6253921805486176E-3</v>
      </c>
      <c r="I498">
        <v>111.96112195219379</v>
      </c>
      <c r="J498" s="4">
        <v>0.53568860504302851</v>
      </c>
      <c r="K49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-28.538489663193129</v>
      </c>
    </row>
    <row r="499" spans="1:11" x14ac:dyDescent="0.3">
      <c r="A499">
        <v>-3.0902323061678136</v>
      </c>
      <c r="B499">
        <v>0.11395593162130635</v>
      </c>
      <c r="C499">
        <v>1.3301934386134573</v>
      </c>
      <c r="D499">
        <v>0.81818181818181823</v>
      </c>
      <c r="E499">
        <v>0.45454545454545453</v>
      </c>
      <c r="F499">
        <v>0.18181818181818182</v>
      </c>
      <c r="G499">
        <v>0.36363636363636365</v>
      </c>
      <c r="H499">
        <v>5.6253921805486176E-3</v>
      </c>
      <c r="I499">
        <v>111.96112195219379</v>
      </c>
      <c r="J499" s="4">
        <v>0.53568860504302851</v>
      </c>
      <c r="K49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-27.955909983595109</v>
      </c>
    </row>
    <row r="500" spans="1:11" x14ac:dyDescent="0.3">
      <c r="A500">
        <v>-3.0902323061678136</v>
      </c>
      <c r="B500">
        <v>0.11395593162130635</v>
      </c>
      <c r="C500">
        <v>-0.34802929647173764</v>
      </c>
      <c r="D500">
        <v>0.81818181818181823</v>
      </c>
      <c r="E500">
        <v>0.45454545454545453</v>
      </c>
      <c r="F500">
        <v>0.18181818181818182</v>
      </c>
      <c r="G500">
        <v>0.36363636363636365</v>
      </c>
      <c r="H500">
        <v>5.6253921805486176E-3</v>
      </c>
      <c r="I500">
        <v>111.96112195219379</v>
      </c>
      <c r="J500" s="4">
        <v>0.53568860504302851</v>
      </c>
      <c r="K50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-28.56617279635336</v>
      </c>
    </row>
    <row r="501" spans="1:11" x14ac:dyDescent="0.3">
      <c r="A501">
        <v>-3.0902323061678136</v>
      </c>
      <c r="B501">
        <v>0.11395593162130635</v>
      </c>
      <c r="C501">
        <v>-0.34802929647173764</v>
      </c>
      <c r="D501">
        <v>0.27272727272727282</v>
      </c>
      <c r="E501">
        <v>0.45454545454545453</v>
      </c>
      <c r="F501">
        <v>0.18181818181818182</v>
      </c>
      <c r="G501">
        <v>0.36363636363636365</v>
      </c>
      <c r="H501">
        <v>5.6253921805486176E-3</v>
      </c>
      <c r="I501">
        <v>111.96112195219379</v>
      </c>
      <c r="J501" s="4">
        <v>0.53568860504302851</v>
      </c>
      <c r="K50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-26.880591538443646</v>
      </c>
    </row>
    <row r="502" spans="1:11" x14ac:dyDescent="0.3">
      <c r="A502">
        <v>-3.0902323061678136</v>
      </c>
      <c r="B502">
        <v>0.11395593162130635</v>
      </c>
      <c r="C502">
        <v>-0.34802929647173764</v>
      </c>
      <c r="D502">
        <v>0.27272727272727282</v>
      </c>
      <c r="E502">
        <v>1</v>
      </c>
      <c r="F502">
        <v>0.18181818181818182</v>
      </c>
      <c r="G502">
        <v>0.36363636363636365</v>
      </c>
      <c r="H502">
        <v>5.6253921805486176E-3</v>
      </c>
      <c r="I502">
        <v>111.96112195219379</v>
      </c>
      <c r="J502" s="4">
        <v>0.53568860504302851</v>
      </c>
      <c r="K50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-28.56617279635336</v>
      </c>
    </row>
    <row r="503" spans="1:11" x14ac:dyDescent="0.3">
      <c r="A503">
        <v>-3.0902323061678136</v>
      </c>
      <c r="B503">
        <v>0.11395593162130635</v>
      </c>
      <c r="C503">
        <v>-0.34802929647173764</v>
      </c>
      <c r="D503">
        <v>0.27272727272727282</v>
      </c>
      <c r="E503">
        <v>1</v>
      </c>
      <c r="F503">
        <v>0.72727272727272729</v>
      </c>
      <c r="G503">
        <v>0.36363636363636365</v>
      </c>
      <c r="H503">
        <v>5.6253921805486176E-3</v>
      </c>
      <c r="I503">
        <v>111.96112195219379</v>
      </c>
      <c r="J503" s="4">
        <v>0.53568860504302851</v>
      </c>
      <c r="K50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-28.504015015469012</v>
      </c>
    </row>
    <row r="504" spans="1:11" x14ac:dyDescent="0.3">
      <c r="A504">
        <v>-3.0902323061678136</v>
      </c>
      <c r="B504">
        <v>0.11395593162130635</v>
      </c>
      <c r="C504">
        <v>-0.34802929647173764</v>
      </c>
      <c r="D504">
        <v>0.27272727272727282</v>
      </c>
      <c r="E504">
        <v>1</v>
      </c>
      <c r="F504">
        <v>0.72727272727272729</v>
      </c>
      <c r="G504">
        <v>0.90909090909090906</v>
      </c>
      <c r="H504">
        <v>5.6253921805486176E-3</v>
      </c>
      <c r="I504">
        <v>111.96112195219379</v>
      </c>
      <c r="J504" s="4">
        <v>0.53568860504302851</v>
      </c>
      <c r="K50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-28.693849177180869</v>
      </c>
    </row>
    <row r="505" spans="1:11" x14ac:dyDescent="0.3">
      <c r="A505">
        <v>-3.0902323061678136</v>
      </c>
      <c r="B505">
        <v>0.11395593162130635</v>
      </c>
      <c r="C505">
        <v>-0.34802929647173764</v>
      </c>
      <c r="D505">
        <v>0.27272727272727282</v>
      </c>
      <c r="E505">
        <v>1</v>
      </c>
      <c r="F505">
        <v>0.72727272727272729</v>
      </c>
      <c r="G505">
        <v>0.90909090909090906</v>
      </c>
      <c r="H505">
        <v>3.4140929947699528</v>
      </c>
      <c r="I505">
        <v>111.96112195219379</v>
      </c>
      <c r="J505" s="4">
        <v>0.53568860504302851</v>
      </c>
      <c r="K50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-28.843787313926949</v>
      </c>
    </row>
    <row r="506" spans="1:11" x14ac:dyDescent="0.3">
      <c r="A506">
        <v>-3.0902323061678136</v>
      </c>
      <c r="B506">
        <v>0.11395593162130635</v>
      </c>
      <c r="C506">
        <v>-0.34802929647173764</v>
      </c>
      <c r="D506">
        <v>0.27272727272727282</v>
      </c>
      <c r="E506">
        <v>1</v>
      </c>
      <c r="F506">
        <v>0.72727272727272729</v>
      </c>
      <c r="G506">
        <v>0.90909090909090906</v>
      </c>
      <c r="H506">
        <v>3.4140929947699528</v>
      </c>
      <c r="I506">
        <v>1.2096678609833997</v>
      </c>
      <c r="J506" s="4">
        <v>0.53568860504302851</v>
      </c>
      <c r="K50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-12.758881594607011</v>
      </c>
    </row>
    <row r="507" spans="1:11" x14ac:dyDescent="0.3">
      <c r="A507">
        <v>-3.0902323061678136</v>
      </c>
      <c r="B507">
        <v>0.11395593162130635</v>
      </c>
      <c r="C507">
        <v>-0.34802929647173764</v>
      </c>
      <c r="D507">
        <v>0.27272727272727282</v>
      </c>
      <c r="E507">
        <v>1</v>
      </c>
      <c r="F507">
        <v>0.72727272727272729</v>
      </c>
      <c r="G507">
        <v>0.90909090909090906</v>
      </c>
      <c r="H507">
        <v>3.4140929947699528</v>
      </c>
      <c r="I507">
        <v>1.2096678609833997</v>
      </c>
      <c r="J507" s="4">
        <v>224.27483255426813</v>
      </c>
      <c r="K50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-3.7032698771403467</v>
      </c>
    </row>
    <row r="508" spans="1:11" x14ac:dyDescent="0.3">
      <c r="A508">
        <v>-0.90605056186875854</v>
      </c>
      <c r="B508">
        <v>-1.3301934386134573</v>
      </c>
      <c r="C508">
        <v>1.3301934386134573</v>
      </c>
      <c r="D508">
        <v>0.27272727272727271</v>
      </c>
      <c r="E508">
        <v>0</v>
      </c>
      <c r="F508">
        <v>1</v>
      </c>
      <c r="G508">
        <v>0.27272727272727271</v>
      </c>
      <c r="H508">
        <v>38.876380348537886</v>
      </c>
      <c r="I508">
        <v>111.96112195219379</v>
      </c>
      <c r="J508" s="4">
        <v>12.732735473698408</v>
      </c>
      <c r="K50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-22.479269266583852</v>
      </c>
    </row>
    <row r="509" spans="1:11" x14ac:dyDescent="0.3">
      <c r="A509">
        <v>0.60321805770901882</v>
      </c>
      <c r="B509">
        <v>-1.3301934386134573</v>
      </c>
      <c r="C509">
        <v>1.3301934386134573</v>
      </c>
      <c r="D509">
        <v>0.27272727272727271</v>
      </c>
      <c r="E509">
        <v>0</v>
      </c>
      <c r="F509">
        <v>1</v>
      </c>
      <c r="G509">
        <v>0.27272727272727271</v>
      </c>
      <c r="H509">
        <v>38.876380348537886</v>
      </c>
      <c r="I509">
        <v>111.96112195219379</v>
      </c>
      <c r="J509" s="4">
        <v>12.732735473698408</v>
      </c>
      <c r="K50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-22.067650552153548</v>
      </c>
    </row>
    <row r="510" spans="1:11" x14ac:dyDescent="0.3">
      <c r="A510">
        <v>0.60321805770901882</v>
      </c>
      <c r="B510">
        <v>0.34802929647173764</v>
      </c>
      <c r="C510">
        <v>1.3301934386134573</v>
      </c>
      <c r="D510">
        <v>0.27272727272727271</v>
      </c>
      <c r="E510">
        <v>0</v>
      </c>
      <c r="F510">
        <v>1</v>
      </c>
      <c r="G510">
        <v>0.27272727272727271</v>
      </c>
      <c r="H510">
        <v>38.876380348537886</v>
      </c>
      <c r="I510">
        <v>111.96112195219379</v>
      </c>
      <c r="J510" s="4">
        <v>12.732735473698408</v>
      </c>
      <c r="K51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-20.389427817068352</v>
      </c>
    </row>
    <row r="511" spans="1:11" x14ac:dyDescent="0.3">
      <c r="A511">
        <v>0.60321805770901882</v>
      </c>
      <c r="B511">
        <v>0.34802929647173764</v>
      </c>
      <c r="C511">
        <v>-0.34802929647173764</v>
      </c>
      <c r="D511">
        <v>0.27272727272727271</v>
      </c>
      <c r="E511">
        <v>0</v>
      </c>
      <c r="F511">
        <v>1</v>
      </c>
      <c r="G511">
        <v>0.27272727272727271</v>
      </c>
      <c r="H511">
        <v>38.876380348537886</v>
      </c>
      <c r="I511">
        <v>111.96112195219379</v>
      </c>
      <c r="J511" s="4">
        <v>12.732735473698408</v>
      </c>
      <c r="K51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-20.847124926637044</v>
      </c>
    </row>
    <row r="512" spans="1:11" x14ac:dyDescent="0.3">
      <c r="A512">
        <v>0.60321805770901882</v>
      </c>
      <c r="B512">
        <v>0.34802929647173764</v>
      </c>
      <c r="C512">
        <v>-0.34802929647173764</v>
      </c>
      <c r="D512">
        <v>0.81818181818181812</v>
      </c>
      <c r="E512">
        <v>0</v>
      </c>
      <c r="F512">
        <v>1</v>
      </c>
      <c r="G512">
        <v>0.27272727272727271</v>
      </c>
      <c r="H512">
        <v>38.876380348537886</v>
      </c>
      <c r="I512">
        <v>111.96112195219379</v>
      </c>
      <c r="J512" s="4">
        <v>12.732735473698408</v>
      </c>
      <c r="K51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-20.518096895159395</v>
      </c>
    </row>
    <row r="513" spans="1:11" x14ac:dyDescent="0.3">
      <c r="A513">
        <v>0.60321805770901882</v>
      </c>
      <c r="B513">
        <v>0.34802929647173764</v>
      </c>
      <c r="C513">
        <v>-0.34802929647173764</v>
      </c>
      <c r="D513">
        <v>0.81818181818181812</v>
      </c>
      <c r="E513">
        <v>0.54545454545454541</v>
      </c>
      <c r="F513">
        <v>1</v>
      </c>
      <c r="G513">
        <v>0.27272727272727271</v>
      </c>
      <c r="H513">
        <v>38.876380348537886</v>
      </c>
      <c r="I513">
        <v>111.96112195219379</v>
      </c>
      <c r="J513" s="4">
        <v>12.732735473698408</v>
      </c>
      <c r="K51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-20.189068863681751</v>
      </c>
    </row>
    <row r="514" spans="1:11" x14ac:dyDescent="0.3">
      <c r="A514">
        <v>0.60321805770901882</v>
      </c>
      <c r="B514">
        <v>0.34802929647173764</v>
      </c>
      <c r="C514">
        <v>-0.34802929647173764</v>
      </c>
      <c r="D514">
        <v>0.81818181818181812</v>
      </c>
      <c r="E514">
        <v>0.54545454545454541</v>
      </c>
      <c r="F514">
        <v>0.45454545454545459</v>
      </c>
      <c r="G514">
        <v>0.27272727272727271</v>
      </c>
      <c r="H514">
        <v>38.876380348537886</v>
      </c>
      <c r="I514">
        <v>111.96112195219379</v>
      </c>
      <c r="J514" s="4">
        <v>12.732735473698408</v>
      </c>
      <c r="K51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-20.378903025393605</v>
      </c>
    </row>
    <row r="515" spans="1:11" x14ac:dyDescent="0.3">
      <c r="A515">
        <v>0.60321805770901882</v>
      </c>
      <c r="B515">
        <v>0.34802929647173764</v>
      </c>
      <c r="C515">
        <v>-0.34802929647173764</v>
      </c>
      <c r="D515">
        <v>0.81818181818181812</v>
      </c>
      <c r="E515">
        <v>0.54545454545454541</v>
      </c>
      <c r="F515">
        <v>0.45454545454545459</v>
      </c>
      <c r="G515">
        <v>0.81818181818181812</v>
      </c>
      <c r="H515">
        <v>38.876380348537886</v>
      </c>
      <c r="I515">
        <v>111.96112195219379</v>
      </c>
      <c r="J515" s="4">
        <v>12.732735473698408</v>
      </c>
      <c r="K51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-20.568737187105462</v>
      </c>
    </row>
    <row r="516" spans="1:11" x14ac:dyDescent="0.3">
      <c r="A516">
        <v>0.60321805770901882</v>
      </c>
      <c r="B516">
        <v>0.34802929647173764</v>
      </c>
      <c r="C516">
        <v>-0.34802929647173764</v>
      </c>
      <c r="D516">
        <v>0.81818181818181812</v>
      </c>
      <c r="E516">
        <v>0.54545454545454541</v>
      </c>
      <c r="F516">
        <v>0.45454545454545459</v>
      </c>
      <c r="G516">
        <v>0.81818181818181812</v>
      </c>
      <c r="H516">
        <v>1.3551896492128384</v>
      </c>
      <c r="I516">
        <v>111.96112195219379</v>
      </c>
      <c r="J516" s="4">
        <v>12.732735473698408</v>
      </c>
      <c r="K51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-19.138637248391085</v>
      </c>
    </row>
    <row r="517" spans="1:11" x14ac:dyDescent="0.3">
      <c r="A517">
        <v>0.60321805770901882</v>
      </c>
      <c r="B517">
        <v>0.34802929647173764</v>
      </c>
      <c r="C517">
        <v>-0.34802929647173764</v>
      </c>
      <c r="D517">
        <v>0.81818181818181812</v>
      </c>
      <c r="E517">
        <v>0.54545454545454541</v>
      </c>
      <c r="F517">
        <v>0.45454545454545459</v>
      </c>
      <c r="G517">
        <v>0.81818181818181812</v>
      </c>
      <c r="H517">
        <v>1.3551896492128384</v>
      </c>
      <c r="I517">
        <v>1.2096678609833997</v>
      </c>
      <c r="J517" s="4">
        <v>12.732735473698408</v>
      </c>
      <c r="K51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-0.19723624633798953</v>
      </c>
    </row>
    <row r="518" spans="1:11" x14ac:dyDescent="0.3">
      <c r="A518">
        <v>0.60321805770901882</v>
      </c>
      <c r="B518">
        <v>0.34802929647173764</v>
      </c>
      <c r="C518">
        <v>-0.34802929647173764</v>
      </c>
      <c r="D518">
        <v>0.81818181818181812</v>
      </c>
      <c r="E518">
        <v>0.54545454545454541</v>
      </c>
      <c r="F518">
        <v>0.45454545454545459</v>
      </c>
      <c r="G518">
        <v>0.81818181818181812</v>
      </c>
      <c r="H518">
        <v>1.3551896492128384</v>
      </c>
      <c r="I518">
        <v>1.2096678609833997</v>
      </c>
      <c r="J518" s="4">
        <v>4689934.7355809398</v>
      </c>
      <c r="K51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19.027893180396731</v>
      </c>
    </row>
    <row r="519" spans="1:11" x14ac:dyDescent="0.3">
      <c r="A519">
        <v>0.34802929647173764</v>
      </c>
      <c r="B519">
        <v>3.0902323061678136</v>
      </c>
      <c r="C519">
        <v>0.11395593162130635</v>
      </c>
      <c r="D519">
        <v>0.72727272727272729</v>
      </c>
      <c r="E519">
        <v>0.90909090909090906</v>
      </c>
      <c r="F519">
        <v>0.36363636363636365</v>
      </c>
      <c r="G519">
        <v>9.0909090909090912E-2</v>
      </c>
      <c r="H519">
        <v>0.44392434565490863</v>
      </c>
      <c r="I519">
        <v>1.2096678609833982</v>
      </c>
      <c r="J519" s="4">
        <v>4.9922305510889817</v>
      </c>
      <c r="K51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1.6006570930208097</v>
      </c>
    </row>
    <row r="520" spans="1:11" x14ac:dyDescent="0.3">
      <c r="A520">
        <v>-1.3301934386134573</v>
      </c>
      <c r="B520">
        <v>3.0902323061678136</v>
      </c>
      <c r="C520">
        <v>0.11395593162130635</v>
      </c>
      <c r="D520">
        <v>0.72727272727272729</v>
      </c>
      <c r="E520">
        <v>0.90909090909090906</v>
      </c>
      <c r="F520">
        <v>0.36363636363636365</v>
      </c>
      <c r="G520">
        <v>9.0909090909090912E-2</v>
      </c>
      <c r="H520">
        <v>0.44392434565490863</v>
      </c>
      <c r="I520">
        <v>1.2096678609833982</v>
      </c>
      <c r="J520" s="4">
        <v>4.9922305510889817</v>
      </c>
      <c r="K52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-1.1455255643913276</v>
      </c>
    </row>
    <row r="521" spans="1:11" x14ac:dyDescent="0.3">
      <c r="A521">
        <v>-1.3301934386134573</v>
      </c>
      <c r="B521">
        <v>-0.11395593162130635</v>
      </c>
      <c r="C521">
        <v>0.11395593162130635</v>
      </c>
      <c r="D521">
        <v>0.72727272727272729</v>
      </c>
      <c r="E521">
        <v>0.90909090909090906</v>
      </c>
      <c r="F521">
        <v>0.36363636363636365</v>
      </c>
      <c r="G521">
        <v>9.0909090909090912E-2</v>
      </c>
      <c r="H521">
        <v>0.44392434565490863</v>
      </c>
      <c r="I521">
        <v>1.2096678609833982</v>
      </c>
      <c r="J521" s="4">
        <v>4.9922305510889817</v>
      </c>
      <c r="K52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-2.3106849235873712</v>
      </c>
    </row>
    <row r="522" spans="1:11" x14ac:dyDescent="0.3">
      <c r="A522">
        <v>-1.3301934386134573</v>
      </c>
      <c r="B522">
        <v>-0.11395593162130635</v>
      </c>
      <c r="C522">
        <v>-3.0902323061678136</v>
      </c>
      <c r="D522">
        <v>0.72727272727272729</v>
      </c>
      <c r="E522">
        <v>0.90909090909090906</v>
      </c>
      <c r="F522">
        <v>0.36363636363636365</v>
      </c>
      <c r="G522">
        <v>9.0909090909090912E-2</v>
      </c>
      <c r="H522">
        <v>0.44392434565490863</v>
      </c>
      <c r="I522">
        <v>1.2096678609833982</v>
      </c>
      <c r="J522" s="4">
        <v>4.9922305510889817</v>
      </c>
      <c r="K52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-2.6019747633863819</v>
      </c>
    </row>
    <row r="523" spans="1:11" x14ac:dyDescent="0.3">
      <c r="A523">
        <v>-1.3301934386134573</v>
      </c>
      <c r="B523">
        <v>-0.11395593162130635</v>
      </c>
      <c r="C523">
        <v>-3.0902323061678136</v>
      </c>
      <c r="D523">
        <v>0.18181818181818188</v>
      </c>
      <c r="E523">
        <v>0.90909090909090906</v>
      </c>
      <c r="F523">
        <v>0.36363636363636365</v>
      </c>
      <c r="G523">
        <v>9.0909090909090912E-2</v>
      </c>
      <c r="H523">
        <v>0.44392434565490863</v>
      </c>
      <c r="I523">
        <v>1.2096678609833982</v>
      </c>
      <c r="J523" s="4">
        <v>4.9922305510889817</v>
      </c>
      <c r="K52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-1.8764147059608596</v>
      </c>
    </row>
    <row r="524" spans="1:11" x14ac:dyDescent="0.3">
      <c r="A524">
        <v>-1.3301934386134573</v>
      </c>
      <c r="B524">
        <v>-0.11395593162130635</v>
      </c>
      <c r="C524">
        <v>-3.0902323061678136</v>
      </c>
      <c r="D524">
        <v>0.18181818181818188</v>
      </c>
      <c r="E524">
        <v>0.36363636363636365</v>
      </c>
      <c r="F524">
        <v>0.36363636363636365</v>
      </c>
      <c r="G524">
        <v>9.0909090909090912E-2</v>
      </c>
      <c r="H524">
        <v>0.44392434565490863</v>
      </c>
      <c r="I524">
        <v>1.2096678609833982</v>
      </c>
      <c r="J524" s="4">
        <v>4.9922305510889817</v>
      </c>
      <c r="K52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-1.1508546485353377</v>
      </c>
    </row>
    <row r="525" spans="1:11" x14ac:dyDescent="0.3">
      <c r="A525">
        <v>-1.3301934386134573</v>
      </c>
      <c r="B525">
        <v>-0.11395593162130635</v>
      </c>
      <c r="C525">
        <v>-3.0902323061678136</v>
      </c>
      <c r="D525">
        <v>0.18181818181818188</v>
      </c>
      <c r="E525">
        <v>0.36363636363636365</v>
      </c>
      <c r="F525">
        <v>0.90909090909090906</v>
      </c>
      <c r="G525">
        <v>9.0909090909090912E-2</v>
      </c>
      <c r="H525">
        <v>0.44392434565490863</v>
      </c>
      <c r="I525">
        <v>1.2096678609833982</v>
      </c>
      <c r="J525" s="4">
        <v>4.9922305510889817</v>
      </c>
      <c r="K52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-1.2130124294196865</v>
      </c>
    </row>
    <row r="526" spans="1:11" x14ac:dyDescent="0.3">
      <c r="A526">
        <v>-1.3301934386134573</v>
      </c>
      <c r="B526">
        <v>-0.11395593162130635</v>
      </c>
      <c r="C526">
        <v>-3.0902323061678136</v>
      </c>
      <c r="D526">
        <v>0.18181818181818188</v>
      </c>
      <c r="E526">
        <v>0.36363636363636365</v>
      </c>
      <c r="F526">
        <v>0.90909090909090906</v>
      </c>
      <c r="G526">
        <v>0.63636363636363635</v>
      </c>
      <c r="H526">
        <v>0.44392434565490863</v>
      </c>
      <c r="I526">
        <v>1.2096678609833982</v>
      </c>
      <c r="J526" s="4">
        <v>4.9922305510889817</v>
      </c>
      <c r="K52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-2.8985936873294031</v>
      </c>
    </row>
    <row r="527" spans="1:11" x14ac:dyDescent="0.3">
      <c r="A527">
        <v>-1.3301934386134573</v>
      </c>
      <c r="B527">
        <v>-0.11395593162130635</v>
      </c>
      <c r="C527">
        <v>-3.0902323061678136</v>
      </c>
      <c r="D527">
        <v>0.18181818181818188</v>
      </c>
      <c r="E527">
        <v>0.36363636363636365</v>
      </c>
      <c r="F527">
        <v>0.90909090909090906</v>
      </c>
      <c r="G527">
        <v>0.63636363636363635</v>
      </c>
      <c r="H527">
        <v>9.0832868538257099</v>
      </c>
      <c r="I527">
        <v>1.2096678609833982</v>
      </c>
      <c r="J527" s="4">
        <v>4.9922305510889817</v>
      </c>
      <c r="K52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-12.041141869912412</v>
      </c>
    </row>
    <row r="528" spans="1:11" x14ac:dyDescent="0.3">
      <c r="A528">
        <v>-1.3301934386134573</v>
      </c>
      <c r="B528">
        <v>-0.11395593162130635</v>
      </c>
      <c r="C528">
        <v>-3.0902323061678136</v>
      </c>
      <c r="D528">
        <v>0.18181818181818188</v>
      </c>
      <c r="E528">
        <v>0.36363636363636365</v>
      </c>
      <c r="F528">
        <v>0.90909090909090906</v>
      </c>
      <c r="G528">
        <v>0.63636363636363635</v>
      </c>
      <c r="H528">
        <v>9.0832868538257099</v>
      </c>
      <c r="I528">
        <v>111.96112195219369</v>
      </c>
      <c r="J528" s="4">
        <v>4.9922305510889817</v>
      </c>
      <c r="K52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-24.364631071236289</v>
      </c>
    </row>
    <row r="529" spans="1:11" x14ac:dyDescent="0.3">
      <c r="A529">
        <v>-1.3301934386134573</v>
      </c>
      <c r="B529">
        <v>-0.11395593162130635</v>
      </c>
      <c r="C529">
        <v>-3.0902323061678136</v>
      </c>
      <c r="D529">
        <v>0.18181818181818188</v>
      </c>
      <c r="E529">
        <v>0.36363636363636365</v>
      </c>
      <c r="F529">
        <v>0.90909090909090906</v>
      </c>
      <c r="G529">
        <v>0.63636363636363635</v>
      </c>
      <c r="H529">
        <v>9.0832868538257099</v>
      </c>
      <c r="I529">
        <v>111.96112195219369</v>
      </c>
      <c r="J529" s="4">
        <v>4108.3376233026247</v>
      </c>
      <c r="K52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-14.295294660725121</v>
      </c>
    </row>
    <row r="530" spans="1:11" x14ac:dyDescent="0.3">
      <c r="A530">
        <v>0.60321805770901882</v>
      </c>
      <c r="B530">
        <v>0.60321805770901882</v>
      </c>
      <c r="C530">
        <v>-0.11395593162130635</v>
      </c>
      <c r="D530">
        <v>0.63636363636363635</v>
      </c>
      <c r="E530">
        <v>0.45454545454545453</v>
      </c>
      <c r="F530">
        <v>0.45454545454545453</v>
      </c>
      <c r="G530">
        <v>0</v>
      </c>
      <c r="H530">
        <v>38.876380348537886</v>
      </c>
      <c r="I530">
        <v>78487.677623776981</v>
      </c>
      <c r="J530" s="4">
        <v>0.53568860504302851</v>
      </c>
      <c r="K53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-56.360017852722905</v>
      </c>
    </row>
    <row r="531" spans="1:11" x14ac:dyDescent="0.3">
      <c r="A531">
        <v>-0.90605056186875854</v>
      </c>
      <c r="B531">
        <v>0.60321805770901882</v>
      </c>
      <c r="C531">
        <v>-0.11395593162130635</v>
      </c>
      <c r="D531">
        <v>0.63636363636363635</v>
      </c>
      <c r="E531">
        <v>0.45454545454545453</v>
      </c>
      <c r="F531">
        <v>0.45454545454545453</v>
      </c>
      <c r="G531">
        <v>0</v>
      </c>
      <c r="H531">
        <v>38.876380348537886</v>
      </c>
      <c r="I531">
        <v>78487.677623776981</v>
      </c>
      <c r="J531" s="4">
        <v>0.53568860504302851</v>
      </c>
      <c r="K53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-58.006492710444114</v>
      </c>
    </row>
    <row r="532" spans="1:11" x14ac:dyDescent="0.3">
      <c r="A532">
        <v>-0.90605056186875854</v>
      </c>
      <c r="B532">
        <v>-0.90605056186875854</v>
      </c>
      <c r="C532">
        <v>-0.11395593162130635</v>
      </c>
      <c r="D532">
        <v>0.63636363636363635</v>
      </c>
      <c r="E532">
        <v>0.45454545454545453</v>
      </c>
      <c r="F532">
        <v>0.45454545454545453</v>
      </c>
      <c r="G532">
        <v>0</v>
      </c>
      <c r="H532">
        <v>38.876380348537886</v>
      </c>
      <c r="I532">
        <v>78487.677623776981</v>
      </c>
      <c r="J532" s="4">
        <v>0.53568860504302851</v>
      </c>
      <c r="K53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-58.692523901161287</v>
      </c>
    </row>
    <row r="533" spans="1:11" x14ac:dyDescent="0.3">
      <c r="A533">
        <v>-0.90605056186875854</v>
      </c>
      <c r="B533">
        <v>-0.90605056186875854</v>
      </c>
      <c r="C533">
        <v>3.0902323061678136</v>
      </c>
      <c r="D533">
        <v>0.63636363636363635</v>
      </c>
      <c r="E533">
        <v>0.45454545454545453</v>
      </c>
      <c r="F533">
        <v>0.45454545454545453</v>
      </c>
      <c r="G533">
        <v>0</v>
      </c>
      <c r="H533">
        <v>38.876380348537886</v>
      </c>
      <c r="I533">
        <v>78487.677623776981</v>
      </c>
      <c r="J533" s="4">
        <v>0.53568860504302851</v>
      </c>
      <c r="K53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-58.692523901161287</v>
      </c>
    </row>
    <row r="534" spans="1:11" x14ac:dyDescent="0.3">
      <c r="A534">
        <v>-0.90605056186875854</v>
      </c>
      <c r="B534">
        <v>-0.90605056186875854</v>
      </c>
      <c r="C534">
        <v>3.0902323061678136</v>
      </c>
      <c r="D534">
        <v>9.0909090909090939E-2</v>
      </c>
      <c r="E534">
        <v>0.45454545454545453</v>
      </c>
      <c r="F534">
        <v>0.45454545454545453</v>
      </c>
      <c r="G534">
        <v>0</v>
      </c>
      <c r="H534">
        <v>38.876380348537886</v>
      </c>
      <c r="I534">
        <v>78487.677623776981</v>
      </c>
      <c r="J534" s="4">
        <v>0.53568860504302851</v>
      </c>
      <c r="K53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-58.198314503778327</v>
      </c>
    </row>
    <row r="535" spans="1:11" x14ac:dyDescent="0.3">
      <c r="A535">
        <v>-0.90605056186875854</v>
      </c>
      <c r="B535">
        <v>-0.90605056186875854</v>
      </c>
      <c r="C535">
        <v>3.0902323061678136</v>
      </c>
      <c r="D535">
        <v>9.0909090909090939E-2</v>
      </c>
      <c r="E535">
        <v>1</v>
      </c>
      <c r="F535">
        <v>0.45454545454545453</v>
      </c>
      <c r="G535">
        <v>0</v>
      </c>
      <c r="H535">
        <v>38.876380348537886</v>
      </c>
      <c r="I535">
        <v>78487.677623776981</v>
      </c>
      <c r="J535" s="4">
        <v>0.53568860504302851</v>
      </c>
      <c r="K53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-58.692523901161287</v>
      </c>
    </row>
    <row r="536" spans="1:11" x14ac:dyDescent="0.3">
      <c r="A536">
        <v>-0.90605056186875854</v>
      </c>
      <c r="B536">
        <v>-0.90605056186875854</v>
      </c>
      <c r="C536">
        <v>3.0902323061678136</v>
      </c>
      <c r="D536">
        <v>9.0909090909090939E-2</v>
      </c>
      <c r="E536">
        <v>1</v>
      </c>
      <c r="F536">
        <v>1</v>
      </c>
      <c r="G536">
        <v>0</v>
      </c>
      <c r="H536">
        <v>38.876380348537886</v>
      </c>
      <c r="I536">
        <v>78487.677623776981</v>
      </c>
      <c r="J536" s="4">
        <v>0.53568860504302851</v>
      </c>
      <c r="K53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-59.186733298544247</v>
      </c>
    </row>
    <row r="537" spans="1:11" x14ac:dyDescent="0.3">
      <c r="A537">
        <v>-0.90605056186875854</v>
      </c>
      <c r="B537">
        <v>-0.90605056186875854</v>
      </c>
      <c r="C537">
        <v>3.0902323061678136</v>
      </c>
      <c r="D537">
        <v>9.0909090909090939E-2</v>
      </c>
      <c r="E537">
        <v>1</v>
      </c>
      <c r="F537">
        <v>1</v>
      </c>
      <c r="G537">
        <v>0.54545454545454541</v>
      </c>
      <c r="H537">
        <v>38.876380348537886</v>
      </c>
      <c r="I537">
        <v>78487.677623776981</v>
      </c>
      <c r="J537" s="4">
        <v>0.53568860504302851</v>
      </c>
      <c r="K53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-57.50115204063453</v>
      </c>
    </row>
    <row r="538" spans="1:11" x14ac:dyDescent="0.3">
      <c r="A538">
        <v>-0.90605056186875854</v>
      </c>
      <c r="B538">
        <v>-0.90605056186875854</v>
      </c>
      <c r="C538">
        <v>3.0902323061678136</v>
      </c>
      <c r="D538">
        <v>9.0909090909090939E-2</v>
      </c>
      <c r="E538">
        <v>1</v>
      </c>
      <c r="F538">
        <v>1</v>
      </c>
      <c r="G538">
        <v>0.54545454545454541</v>
      </c>
      <c r="H538">
        <v>1.3551896492128384</v>
      </c>
      <c r="I538">
        <v>78487.677623776981</v>
      </c>
      <c r="J538" s="4">
        <v>0.53568860504302851</v>
      </c>
      <c r="K53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-57.498762393073157</v>
      </c>
    </row>
    <row r="539" spans="1:11" x14ac:dyDescent="0.3">
      <c r="A539">
        <v>-0.90605056186875854</v>
      </c>
      <c r="B539">
        <v>-0.90605056186875854</v>
      </c>
      <c r="C539">
        <v>3.0902323061678136</v>
      </c>
      <c r="D539">
        <v>9.0909090909090939E-2</v>
      </c>
      <c r="E539">
        <v>1</v>
      </c>
      <c r="F539">
        <v>1</v>
      </c>
      <c r="G539">
        <v>0.54545454545454541</v>
      </c>
      <c r="H539">
        <v>1.3551896492128384</v>
      </c>
      <c r="I539">
        <v>5.2494966989223721</v>
      </c>
      <c r="J539" s="4">
        <v>0.53568860504302851</v>
      </c>
      <c r="K53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-10.584088718997281</v>
      </c>
    </row>
    <row r="540" spans="1:11" x14ac:dyDescent="0.3">
      <c r="A540">
        <v>-0.90605056186875854</v>
      </c>
      <c r="B540">
        <v>-0.90605056186875854</v>
      </c>
      <c r="C540">
        <v>3.0902323061678136</v>
      </c>
      <c r="D540">
        <v>9.0909090909090939E-2</v>
      </c>
      <c r="E540">
        <v>1</v>
      </c>
      <c r="F540">
        <v>1</v>
      </c>
      <c r="G540">
        <v>0.54545454545454541</v>
      </c>
      <c r="H540">
        <v>1.3551896492128384</v>
      </c>
      <c r="I540">
        <v>5.2494966989223721</v>
      </c>
      <c r="J540" s="4">
        <v>224.27483255426813</v>
      </c>
      <c r="K54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-1.5284770015306137</v>
      </c>
    </row>
    <row r="541" spans="1:11" x14ac:dyDescent="0.3">
      <c r="A541">
        <v>1.3301934386134573</v>
      </c>
      <c r="B541">
        <v>-0.60321805770901882</v>
      </c>
      <c r="C541">
        <v>1.3301934386134573</v>
      </c>
      <c r="D541">
        <v>0.90909090909090906</v>
      </c>
      <c r="E541">
        <v>9.0909090909090912E-2</v>
      </c>
      <c r="F541">
        <v>0.81818181818181823</v>
      </c>
      <c r="G541">
        <v>1</v>
      </c>
      <c r="H541">
        <v>5.6253921805486176E-3</v>
      </c>
      <c r="I541">
        <v>111.96112195219379</v>
      </c>
      <c r="J541" s="4">
        <v>9.8197575390219505E-2</v>
      </c>
      <c r="K54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-24.905325444175315</v>
      </c>
    </row>
    <row r="542" spans="1:11" x14ac:dyDescent="0.3">
      <c r="A542">
        <v>-0.34802929647173764</v>
      </c>
      <c r="B542">
        <v>-0.60321805770901882</v>
      </c>
      <c r="C542">
        <v>1.3301934386134573</v>
      </c>
      <c r="D542">
        <v>0.90909090909090906</v>
      </c>
      <c r="E542">
        <v>9.0909090909090912E-2</v>
      </c>
      <c r="F542">
        <v>0.81818181818181823</v>
      </c>
      <c r="G542">
        <v>1</v>
      </c>
      <c r="H542">
        <v>5.6253921805486176E-3</v>
      </c>
      <c r="I542">
        <v>111.96112195219379</v>
      </c>
      <c r="J542" s="4">
        <v>9.8197575390219505E-2</v>
      </c>
      <c r="K54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-26.583548179260507</v>
      </c>
    </row>
    <row r="543" spans="1:11" x14ac:dyDescent="0.3">
      <c r="A543">
        <v>-0.34802929647173764</v>
      </c>
      <c r="B543">
        <v>0.90605056186875854</v>
      </c>
      <c r="C543">
        <v>1.3301934386134573</v>
      </c>
      <c r="D543">
        <v>0.90909090909090906</v>
      </c>
      <c r="E543">
        <v>9.0909090909090912E-2</v>
      </c>
      <c r="F543">
        <v>0.81818181818181823</v>
      </c>
      <c r="G543">
        <v>1</v>
      </c>
      <c r="H543">
        <v>5.6253921805486176E-3</v>
      </c>
      <c r="I543">
        <v>111.96112195219379</v>
      </c>
      <c r="J543" s="4">
        <v>9.8197575390219505E-2</v>
      </c>
      <c r="K54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-25.348692035969599</v>
      </c>
    </row>
    <row r="544" spans="1:11" x14ac:dyDescent="0.3">
      <c r="A544">
        <v>-0.34802929647173764</v>
      </c>
      <c r="B544">
        <v>0.90605056186875854</v>
      </c>
      <c r="C544">
        <v>-0.34802929647173764</v>
      </c>
      <c r="D544">
        <v>0.90909090909090906</v>
      </c>
      <c r="E544">
        <v>9.0909090909090912E-2</v>
      </c>
      <c r="F544">
        <v>0.81818181818181823</v>
      </c>
      <c r="G544">
        <v>1</v>
      </c>
      <c r="H544">
        <v>5.6253921805486176E-3</v>
      </c>
      <c r="I544">
        <v>111.96112195219379</v>
      </c>
      <c r="J544" s="4">
        <v>9.8197575390219505E-2</v>
      </c>
      <c r="K54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-27.026914771054795</v>
      </c>
    </row>
    <row r="545" spans="1:11" x14ac:dyDescent="0.3">
      <c r="A545">
        <v>-0.34802929647173764</v>
      </c>
      <c r="B545">
        <v>0.90605056186875854</v>
      </c>
      <c r="C545">
        <v>-0.34802929647173764</v>
      </c>
      <c r="D545">
        <v>0.36363636363636365</v>
      </c>
      <c r="E545">
        <v>9.0909090909090912E-2</v>
      </c>
      <c r="F545">
        <v>0.81818181818181823</v>
      </c>
      <c r="G545">
        <v>1</v>
      </c>
      <c r="H545">
        <v>5.6253921805486176E-3</v>
      </c>
      <c r="I545">
        <v>111.96112195219379</v>
      </c>
      <c r="J545" s="4">
        <v>9.8197575390219505E-2</v>
      </c>
      <c r="K54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-26.837080609342937</v>
      </c>
    </row>
    <row r="546" spans="1:11" x14ac:dyDescent="0.3">
      <c r="A546">
        <v>-0.34802929647173764</v>
      </c>
      <c r="B546">
        <v>0.90605056186875854</v>
      </c>
      <c r="C546">
        <v>-0.34802929647173764</v>
      </c>
      <c r="D546">
        <v>0.36363636363636365</v>
      </c>
      <c r="E546">
        <v>0.63636363636363635</v>
      </c>
      <c r="F546">
        <v>0.81818181818181823</v>
      </c>
      <c r="G546">
        <v>1</v>
      </c>
      <c r="H546">
        <v>5.6253921805486176E-3</v>
      </c>
      <c r="I546">
        <v>111.96112195219379</v>
      </c>
      <c r="J546" s="4">
        <v>9.8197575390219505E-2</v>
      </c>
      <c r="K54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-27.026914771054795</v>
      </c>
    </row>
    <row r="547" spans="1:11" x14ac:dyDescent="0.3">
      <c r="A547">
        <v>-0.34802929647173764</v>
      </c>
      <c r="B547">
        <v>0.90605056186875854</v>
      </c>
      <c r="C547">
        <v>-0.34802929647173764</v>
      </c>
      <c r="D547">
        <v>0.36363636363636365</v>
      </c>
      <c r="E547">
        <v>0.63636363636363635</v>
      </c>
      <c r="F547">
        <v>0.27272727272727282</v>
      </c>
      <c r="G547">
        <v>1</v>
      </c>
      <c r="H547">
        <v>5.6253921805486176E-3</v>
      </c>
      <c r="I547">
        <v>111.96112195219379</v>
      </c>
      <c r="J547" s="4">
        <v>9.8197575390219505E-2</v>
      </c>
      <c r="K54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-27.521124168437755</v>
      </c>
    </row>
    <row r="548" spans="1:11" x14ac:dyDescent="0.3">
      <c r="A548">
        <v>-0.34802929647173764</v>
      </c>
      <c r="B548">
        <v>0.90605056186875854</v>
      </c>
      <c r="C548">
        <v>-0.34802929647173764</v>
      </c>
      <c r="D548">
        <v>0.36363636363636365</v>
      </c>
      <c r="E548">
        <v>0.63636363636363635</v>
      </c>
      <c r="F548">
        <v>0.27272727272727282</v>
      </c>
      <c r="G548">
        <v>0.45454545454545459</v>
      </c>
      <c r="H548">
        <v>5.6253921805486176E-3</v>
      </c>
      <c r="I548">
        <v>111.96112195219379</v>
      </c>
      <c r="J548" s="4">
        <v>9.8197575390219505E-2</v>
      </c>
      <c r="K54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-27.331290006725897</v>
      </c>
    </row>
    <row r="549" spans="1:11" x14ac:dyDescent="0.3">
      <c r="A549">
        <v>-0.34802929647173764</v>
      </c>
      <c r="B549">
        <v>0.90605056186875854</v>
      </c>
      <c r="C549">
        <v>-0.34802929647173764</v>
      </c>
      <c r="D549">
        <v>0.36363636363636365</v>
      </c>
      <c r="E549">
        <v>0.63636363636363635</v>
      </c>
      <c r="F549">
        <v>0.27272727272727282</v>
      </c>
      <c r="G549">
        <v>0.45454545454545459</v>
      </c>
      <c r="H549">
        <v>3.4140929947699528</v>
      </c>
      <c r="I549">
        <v>111.96112195219379</v>
      </c>
      <c r="J549" s="4">
        <v>9.8197575390219505E-2</v>
      </c>
      <c r="K54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-27.481228143471977</v>
      </c>
    </row>
    <row r="550" spans="1:11" x14ac:dyDescent="0.3">
      <c r="A550">
        <v>-0.34802929647173764</v>
      </c>
      <c r="B550">
        <v>0.90605056186875854</v>
      </c>
      <c r="C550">
        <v>-0.34802929647173764</v>
      </c>
      <c r="D550">
        <v>0.36363636363636365</v>
      </c>
      <c r="E550">
        <v>0.63636363636363635</v>
      </c>
      <c r="F550">
        <v>0.27272727272727282</v>
      </c>
      <c r="G550">
        <v>0.45454545454545459</v>
      </c>
      <c r="H550">
        <v>3.4140929947699528</v>
      </c>
      <c r="I550">
        <v>1.2096678609833997</v>
      </c>
      <c r="J550" s="4">
        <v>9.8197575390219505E-2</v>
      </c>
      <c r="K55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-11.396322424152041</v>
      </c>
    </row>
    <row r="551" spans="1:11" x14ac:dyDescent="0.3">
      <c r="A551">
        <v>-0.34802929647173764</v>
      </c>
      <c r="B551">
        <v>0.90605056186875854</v>
      </c>
      <c r="C551">
        <v>-0.34802929647173764</v>
      </c>
      <c r="D551">
        <v>0.36363636363636365</v>
      </c>
      <c r="E551">
        <v>0.63636363636363635</v>
      </c>
      <c r="F551">
        <v>0.27272727272727282</v>
      </c>
      <c r="G551">
        <v>0.45454545454545459</v>
      </c>
      <c r="H551">
        <v>3.4140929947699528</v>
      </c>
      <c r="I551">
        <v>1.2096678609833997</v>
      </c>
      <c r="J551" s="4">
        <v>80.811330599451821</v>
      </c>
      <c r="K55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-1.3269860136408709</v>
      </c>
    </row>
    <row r="552" spans="1:11" x14ac:dyDescent="0.3">
      <c r="A552">
        <v>-0.11395593162130635</v>
      </c>
      <c r="B552">
        <v>0.90605056186875899</v>
      </c>
      <c r="C552">
        <v>-0.34802929647173764</v>
      </c>
      <c r="D552">
        <v>0.54545454545454541</v>
      </c>
      <c r="E552">
        <v>0.18181818181818182</v>
      </c>
      <c r="F552">
        <v>0.81818181818181823</v>
      </c>
      <c r="G552">
        <v>0.90909090909090906</v>
      </c>
      <c r="H552">
        <v>0.44392434565490863</v>
      </c>
      <c r="I552">
        <v>20.990876467978858</v>
      </c>
      <c r="J552" s="4">
        <v>9.8197575390219505E-2</v>
      </c>
      <c r="K55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-18.464192883459095</v>
      </c>
    </row>
    <row r="553" spans="1:11" x14ac:dyDescent="0.3">
      <c r="A553">
        <v>3.0902323061678136</v>
      </c>
      <c r="B553">
        <v>0.90605056186875899</v>
      </c>
      <c r="C553">
        <v>-0.34802929647173764</v>
      </c>
      <c r="D553">
        <v>0.54545454545454541</v>
      </c>
      <c r="E553">
        <v>0.18181818181818182</v>
      </c>
      <c r="F553">
        <v>0.81818181818181823</v>
      </c>
      <c r="G553">
        <v>0.90909090909090906</v>
      </c>
      <c r="H553">
        <v>0.44392434565490863</v>
      </c>
      <c r="I553">
        <v>20.990876467978858</v>
      </c>
      <c r="J553" s="4">
        <v>9.8197575390219505E-2</v>
      </c>
      <c r="K55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-16.133874165067009</v>
      </c>
    </row>
    <row r="554" spans="1:11" x14ac:dyDescent="0.3">
      <c r="A554">
        <v>3.0902323061678136</v>
      </c>
      <c r="B554">
        <v>-0.60321805770901837</v>
      </c>
      <c r="C554">
        <v>-0.34802929647173764</v>
      </c>
      <c r="D554">
        <v>0.54545454545454541</v>
      </c>
      <c r="E554">
        <v>0.18181818181818182</v>
      </c>
      <c r="F554">
        <v>0.81818181818181823</v>
      </c>
      <c r="G554">
        <v>0.90909090909090906</v>
      </c>
      <c r="H554">
        <v>0.44392434565490863</v>
      </c>
      <c r="I554">
        <v>20.990876467978858</v>
      </c>
      <c r="J554" s="4">
        <v>9.8197575390219505E-2</v>
      </c>
      <c r="K55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-17.368730308357918</v>
      </c>
    </row>
    <row r="555" spans="1:11" x14ac:dyDescent="0.3">
      <c r="A555">
        <v>3.0902323061678136</v>
      </c>
      <c r="B555">
        <v>-0.60321805770901837</v>
      </c>
      <c r="C555">
        <v>1.3301934386134573</v>
      </c>
      <c r="D555">
        <v>0.54545454545454541</v>
      </c>
      <c r="E555">
        <v>0.18181818181818182</v>
      </c>
      <c r="F555">
        <v>0.81818181818181823</v>
      </c>
      <c r="G555">
        <v>0.90909090909090906</v>
      </c>
      <c r="H555">
        <v>0.44392434565490863</v>
      </c>
      <c r="I555">
        <v>20.990876467978858</v>
      </c>
      <c r="J555" s="4">
        <v>9.8197575390219505E-2</v>
      </c>
      <c r="K55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-15.843073276462286</v>
      </c>
    </row>
    <row r="556" spans="1:11" x14ac:dyDescent="0.3">
      <c r="A556">
        <v>3.0902323061678136</v>
      </c>
      <c r="B556">
        <v>-0.60321805770901837</v>
      </c>
      <c r="C556">
        <v>1.3301934386134573</v>
      </c>
      <c r="D556">
        <v>0</v>
      </c>
      <c r="E556">
        <v>0.18181818181818182</v>
      </c>
      <c r="F556">
        <v>0.81818181818181823</v>
      </c>
      <c r="G556">
        <v>0.90909090909090906</v>
      </c>
      <c r="H556">
        <v>0.44392434565490863</v>
      </c>
      <c r="I556">
        <v>20.990876467978858</v>
      </c>
      <c r="J556" s="4">
        <v>9.8197575390219505E-2</v>
      </c>
      <c r="K55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-17.528654534372002</v>
      </c>
    </row>
    <row r="557" spans="1:11" x14ac:dyDescent="0.3">
      <c r="A557">
        <v>3.0902323061678136</v>
      </c>
      <c r="B557">
        <v>-0.60321805770901837</v>
      </c>
      <c r="C557">
        <v>1.3301934386134573</v>
      </c>
      <c r="D557">
        <v>0</v>
      </c>
      <c r="E557">
        <v>0.72727272727272729</v>
      </c>
      <c r="F557">
        <v>0.81818181818181823</v>
      </c>
      <c r="G557">
        <v>0.90909090909090906</v>
      </c>
      <c r="H557">
        <v>0.44392434565490863</v>
      </c>
      <c r="I557">
        <v>20.990876467978858</v>
      </c>
      <c r="J557" s="4">
        <v>9.8197575390219505E-2</v>
      </c>
      <c r="K55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-15.843073276462286</v>
      </c>
    </row>
    <row r="558" spans="1:11" x14ac:dyDescent="0.3">
      <c r="A558">
        <v>3.0902323061678136</v>
      </c>
      <c r="B558">
        <v>-0.60321805770901837</v>
      </c>
      <c r="C558">
        <v>1.3301934386134573</v>
      </c>
      <c r="D558">
        <v>0</v>
      </c>
      <c r="E558">
        <v>0.72727272727272729</v>
      </c>
      <c r="F558">
        <v>0.27272727272727282</v>
      </c>
      <c r="G558">
        <v>0.90909090909090906</v>
      </c>
      <c r="H558">
        <v>0.44392434565490863</v>
      </c>
      <c r="I558">
        <v>20.990876467978858</v>
      </c>
      <c r="J558" s="4">
        <v>9.8197575390219505E-2</v>
      </c>
      <c r="K55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-15.51404524498464</v>
      </c>
    </row>
    <row r="559" spans="1:11" x14ac:dyDescent="0.3">
      <c r="A559">
        <v>3.0902323061678136</v>
      </c>
      <c r="B559">
        <v>-0.60321805770901837</v>
      </c>
      <c r="C559">
        <v>1.3301934386134573</v>
      </c>
      <c r="D559">
        <v>0</v>
      </c>
      <c r="E559">
        <v>0.72727272727272729</v>
      </c>
      <c r="F559">
        <v>0.27272727272727282</v>
      </c>
      <c r="G559">
        <v>0.36363636363636365</v>
      </c>
      <c r="H559">
        <v>0.44392434565490863</v>
      </c>
      <c r="I559">
        <v>20.990876467978858</v>
      </c>
      <c r="J559" s="4">
        <v>9.8197575390219505E-2</v>
      </c>
      <c r="K55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-16.239605302410162</v>
      </c>
    </row>
    <row r="560" spans="1:11" x14ac:dyDescent="0.3">
      <c r="A560">
        <v>3.0902323061678136</v>
      </c>
      <c r="B560">
        <v>-0.60321805770901837</v>
      </c>
      <c r="C560">
        <v>1.3301934386134573</v>
      </c>
      <c r="D560">
        <v>0</v>
      </c>
      <c r="E560">
        <v>0.72727272727272729</v>
      </c>
      <c r="F560">
        <v>0.27272727272727282</v>
      </c>
      <c r="G560">
        <v>0.36363636363636365</v>
      </c>
      <c r="H560">
        <v>9.0832868538257099</v>
      </c>
      <c r="I560">
        <v>20.990876467978858</v>
      </c>
      <c r="J560" s="4">
        <v>9.8197575390219505E-2</v>
      </c>
      <c r="K56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-17.932858474005741</v>
      </c>
    </row>
    <row r="561" spans="1:11" x14ac:dyDescent="0.3">
      <c r="A561">
        <v>3.0902323061678136</v>
      </c>
      <c r="B561">
        <v>-0.60321805770901837</v>
      </c>
      <c r="C561">
        <v>1.3301934386134573</v>
      </c>
      <c r="D561">
        <v>0</v>
      </c>
      <c r="E561">
        <v>0.72727272727272729</v>
      </c>
      <c r="F561">
        <v>0.27272727272727282</v>
      </c>
      <c r="G561">
        <v>0.36363636363636365</v>
      </c>
      <c r="H561">
        <v>9.0832868538257099</v>
      </c>
      <c r="I561">
        <v>0.1366161219375979</v>
      </c>
      <c r="J561" s="4">
        <v>9.8197575390219505E-2</v>
      </c>
      <c r="K56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-12.021348836641508</v>
      </c>
    </row>
    <row r="562" spans="1:11" x14ac:dyDescent="0.3">
      <c r="A562">
        <v>3.0902323061678136</v>
      </c>
      <c r="B562">
        <v>-0.60321805770901837</v>
      </c>
      <c r="C562">
        <v>1.3301934386134573</v>
      </c>
      <c r="D562">
        <v>0</v>
      </c>
      <c r="E562">
        <v>0.72727272727272729</v>
      </c>
      <c r="F562">
        <v>0.27272727272727282</v>
      </c>
      <c r="G562">
        <v>0.36363636363636365</v>
      </c>
      <c r="H562">
        <v>9.0832868538257099</v>
      </c>
      <c r="I562">
        <v>0.1366161219375979</v>
      </c>
      <c r="J562" s="4">
        <v>80.811330599451821</v>
      </c>
      <c r="K56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-1.9520124261303384</v>
      </c>
    </row>
    <row r="563" spans="1:11" x14ac:dyDescent="0.3">
      <c r="A563">
        <v>0.90605056186875899</v>
      </c>
      <c r="B563">
        <v>0.90605056186875899</v>
      </c>
      <c r="C563">
        <v>-0.90605056186875854</v>
      </c>
      <c r="D563">
        <v>0.36363636363636365</v>
      </c>
      <c r="E563">
        <v>0</v>
      </c>
      <c r="F563">
        <v>0.63636363636363635</v>
      </c>
      <c r="G563">
        <v>0.36363636363636365</v>
      </c>
      <c r="H563">
        <v>5.6253921805486176E-3</v>
      </c>
      <c r="I563">
        <v>1.2096678609833982</v>
      </c>
      <c r="J563" s="4">
        <v>4108.3376233026247</v>
      </c>
      <c r="K56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12.082811220468441</v>
      </c>
    </row>
    <row r="564" spans="1:11" x14ac:dyDescent="0.3">
      <c r="A564">
        <v>-0.60321805770901837</v>
      </c>
      <c r="B564">
        <v>0.90605056186875899</v>
      </c>
      <c r="C564">
        <v>-0.90605056186875854</v>
      </c>
      <c r="D564">
        <v>0.36363636363636365</v>
      </c>
      <c r="E564">
        <v>0</v>
      </c>
      <c r="F564">
        <v>0.63636363636363635</v>
      </c>
      <c r="G564">
        <v>0.36363636363636365</v>
      </c>
      <c r="H564">
        <v>5.6253921805486176E-3</v>
      </c>
      <c r="I564">
        <v>1.2096678609833982</v>
      </c>
      <c r="J564" s="4">
        <v>4108.3376233026247</v>
      </c>
      <c r="K56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11.533986267894704</v>
      </c>
    </row>
    <row r="565" spans="1:11" x14ac:dyDescent="0.3">
      <c r="A565">
        <v>-0.60321805770901837</v>
      </c>
      <c r="B565">
        <v>-0.60321805770901837</v>
      </c>
      <c r="C565">
        <v>-0.90605056186875854</v>
      </c>
      <c r="D565">
        <v>0.36363636363636365</v>
      </c>
      <c r="E565">
        <v>0</v>
      </c>
      <c r="F565">
        <v>0.63636363636363635</v>
      </c>
      <c r="G565">
        <v>0.36363636363636365</v>
      </c>
      <c r="H565">
        <v>5.6253921805486176E-3</v>
      </c>
      <c r="I565">
        <v>1.2096678609833982</v>
      </c>
      <c r="J565" s="4">
        <v>4108.3376233026247</v>
      </c>
      <c r="K56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10.573542600890663</v>
      </c>
    </row>
    <row r="566" spans="1:11" x14ac:dyDescent="0.3">
      <c r="A566">
        <v>-0.60321805770901837</v>
      </c>
      <c r="B566">
        <v>-0.60321805770901837</v>
      </c>
      <c r="C566">
        <v>0.60321805770901882</v>
      </c>
      <c r="D566">
        <v>0.36363636363636365</v>
      </c>
      <c r="E566">
        <v>0</v>
      </c>
      <c r="F566">
        <v>0.63636363636363635</v>
      </c>
      <c r="G566">
        <v>0.36363636363636365</v>
      </c>
      <c r="H566">
        <v>5.6253921805486176E-3</v>
      </c>
      <c r="I566">
        <v>1.2096678609833982</v>
      </c>
      <c r="J566" s="4">
        <v>4108.3376233026247</v>
      </c>
      <c r="K56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11.1223675534644</v>
      </c>
    </row>
    <row r="567" spans="1:11" x14ac:dyDescent="0.3">
      <c r="A567">
        <v>-0.60321805770901837</v>
      </c>
      <c r="B567">
        <v>-0.60321805770901837</v>
      </c>
      <c r="C567">
        <v>0.60321805770901882</v>
      </c>
      <c r="D567">
        <v>0.90909090909090906</v>
      </c>
      <c r="E567">
        <v>0</v>
      </c>
      <c r="F567">
        <v>0.63636363636363635</v>
      </c>
      <c r="G567">
        <v>0.36363636363636365</v>
      </c>
      <c r="H567">
        <v>5.6253921805486176E-3</v>
      </c>
      <c r="I567">
        <v>1.2096678609833982</v>
      </c>
      <c r="J567" s="4">
        <v>4108.3376233026247</v>
      </c>
      <c r="K56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10.793339521986754</v>
      </c>
    </row>
    <row r="568" spans="1:11" x14ac:dyDescent="0.3">
      <c r="A568">
        <v>-0.60321805770901837</v>
      </c>
      <c r="B568">
        <v>-0.60321805770901837</v>
      </c>
      <c r="C568">
        <v>0.60321805770901882</v>
      </c>
      <c r="D568">
        <v>0.90909090909090906</v>
      </c>
      <c r="E568">
        <v>0.54545454545454541</v>
      </c>
      <c r="F568">
        <v>0.63636363636363635</v>
      </c>
      <c r="G568">
        <v>0.36363636363636365</v>
      </c>
      <c r="H568">
        <v>5.6253921805486176E-3</v>
      </c>
      <c r="I568">
        <v>1.2096678609833982</v>
      </c>
      <c r="J568" s="4">
        <v>4108.3376233026247</v>
      </c>
      <c r="K56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10.464311490509107</v>
      </c>
    </row>
    <row r="569" spans="1:11" x14ac:dyDescent="0.3">
      <c r="A569">
        <v>-0.60321805770901837</v>
      </c>
      <c r="B569">
        <v>-0.60321805770901837</v>
      </c>
      <c r="C569">
        <v>0.60321805770901882</v>
      </c>
      <c r="D569">
        <v>0.90909090909090906</v>
      </c>
      <c r="E569">
        <v>0.54545454545454541</v>
      </c>
      <c r="F569">
        <v>9.0909090909090939E-2</v>
      </c>
      <c r="G569">
        <v>0.36363636363636365</v>
      </c>
      <c r="H569">
        <v>5.6253921805486176E-3</v>
      </c>
      <c r="I569">
        <v>1.2096678609833982</v>
      </c>
      <c r="J569" s="4">
        <v>4108.3376233026247</v>
      </c>
      <c r="K56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10.793339521986754</v>
      </c>
    </row>
    <row r="570" spans="1:11" x14ac:dyDescent="0.3">
      <c r="A570">
        <v>-0.60321805770901837</v>
      </c>
      <c r="B570">
        <v>-0.60321805770901837</v>
      </c>
      <c r="C570">
        <v>0.60321805770901882</v>
      </c>
      <c r="D570">
        <v>0.90909090909090906</v>
      </c>
      <c r="E570">
        <v>0.54545454545454541</v>
      </c>
      <c r="F570">
        <v>9.0909090909090939E-2</v>
      </c>
      <c r="G570">
        <v>0.90909090909090906</v>
      </c>
      <c r="H570">
        <v>5.6253921805486176E-3</v>
      </c>
      <c r="I570">
        <v>1.2096678609833982</v>
      </c>
      <c r="J570" s="4">
        <v>4108.3376233026247</v>
      </c>
      <c r="K57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11.1223675534644</v>
      </c>
    </row>
    <row r="571" spans="1:11" x14ac:dyDescent="0.3">
      <c r="A571">
        <v>-0.60321805770901837</v>
      </c>
      <c r="B571">
        <v>-0.60321805770901837</v>
      </c>
      <c r="C571">
        <v>0.60321805770901882</v>
      </c>
      <c r="D571">
        <v>0.90909090909090906</v>
      </c>
      <c r="E571">
        <v>0.54545454545454541</v>
      </c>
      <c r="F571">
        <v>9.0909090909090939E-2</v>
      </c>
      <c r="G571">
        <v>0.90909090909090906</v>
      </c>
      <c r="H571">
        <v>3.4140929947699528</v>
      </c>
      <c r="I571">
        <v>1.2096678609833982</v>
      </c>
      <c r="J571" s="4">
        <v>4108.3376233026247</v>
      </c>
      <c r="K57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4.4412525350256642</v>
      </c>
    </row>
    <row r="572" spans="1:11" x14ac:dyDescent="0.3">
      <c r="A572">
        <v>-0.60321805770901837</v>
      </c>
      <c r="B572">
        <v>-0.60321805770901837</v>
      </c>
      <c r="C572">
        <v>0.60321805770901882</v>
      </c>
      <c r="D572">
        <v>0.90909090909090906</v>
      </c>
      <c r="E572">
        <v>0.54545454545454541</v>
      </c>
      <c r="F572">
        <v>9.0909090909090939E-2</v>
      </c>
      <c r="G572">
        <v>0.90909090909090906</v>
      </c>
      <c r="H572">
        <v>3.4140929947699528</v>
      </c>
      <c r="I572">
        <v>111.96112195219369</v>
      </c>
      <c r="J572" s="4">
        <v>4108.3376233026247</v>
      </c>
      <c r="K57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-11.643653184294271</v>
      </c>
    </row>
    <row r="573" spans="1:11" x14ac:dyDescent="0.3">
      <c r="A573">
        <v>-0.60321805770901837</v>
      </c>
      <c r="B573">
        <v>-0.60321805770901837</v>
      </c>
      <c r="C573">
        <v>0.60321805770901882</v>
      </c>
      <c r="D573">
        <v>0.90909090909090906</v>
      </c>
      <c r="E573">
        <v>0.54545454545454541</v>
      </c>
      <c r="F573">
        <v>9.0909090909090939E-2</v>
      </c>
      <c r="G573">
        <v>0.90909090909090906</v>
      </c>
      <c r="H573">
        <v>3.4140929947699528</v>
      </c>
      <c r="I573">
        <v>111.96112195219369</v>
      </c>
      <c r="J573" s="4">
        <v>4.9922305510889817</v>
      </c>
      <c r="K57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-21.712989594805435</v>
      </c>
    </row>
    <row r="574" spans="1:11" x14ac:dyDescent="0.3">
      <c r="A574">
        <v>-0.90605056186875854</v>
      </c>
      <c r="B574">
        <v>1.3301934386134573</v>
      </c>
      <c r="C574">
        <v>-3.0902323061678136</v>
      </c>
      <c r="D574">
        <v>0.63636363636363635</v>
      </c>
      <c r="E574">
        <v>0.18181818181818182</v>
      </c>
      <c r="F574">
        <v>1</v>
      </c>
      <c r="G574">
        <v>9.0909090909090912E-2</v>
      </c>
      <c r="H574">
        <v>16.644854402003567</v>
      </c>
      <c r="I574">
        <v>20.990876467978858</v>
      </c>
      <c r="J574" s="4">
        <v>224.27483255426813</v>
      </c>
      <c r="K57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-9.7125119621199492</v>
      </c>
    </row>
    <row r="575" spans="1:11" x14ac:dyDescent="0.3">
      <c r="A575">
        <v>0.60321805770901882</v>
      </c>
      <c r="B575">
        <v>1.3301934386134573</v>
      </c>
      <c r="C575">
        <v>-3.0902323061678136</v>
      </c>
      <c r="D575">
        <v>0.63636363636363635</v>
      </c>
      <c r="E575">
        <v>0.18181818181818182</v>
      </c>
      <c r="F575">
        <v>1</v>
      </c>
      <c r="G575">
        <v>9.0909090909090912E-2</v>
      </c>
      <c r="H575">
        <v>16.644854402003567</v>
      </c>
      <c r="I575">
        <v>20.990876467978858</v>
      </c>
      <c r="J575" s="4">
        <v>224.27483255426813</v>
      </c>
      <c r="K57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-8.4776558188290405</v>
      </c>
    </row>
    <row r="576" spans="1:11" x14ac:dyDescent="0.3">
      <c r="A576">
        <v>0.60321805770901882</v>
      </c>
      <c r="B576">
        <v>-0.34802929647173764</v>
      </c>
      <c r="C576">
        <v>-3.0902323061678136</v>
      </c>
      <c r="D576">
        <v>0.63636363636363635</v>
      </c>
      <c r="E576">
        <v>0.18181818181818182</v>
      </c>
      <c r="F576">
        <v>1</v>
      </c>
      <c r="G576">
        <v>9.0909090909090912E-2</v>
      </c>
      <c r="H576">
        <v>16.644854402003567</v>
      </c>
      <c r="I576">
        <v>20.990876467978858</v>
      </c>
      <c r="J576" s="4">
        <v>224.27483255426813</v>
      </c>
      <c r="K57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-10.155878553914237</v>
      </c>
    </row>
    <row r="577" spans="1:11" x14ac:dyDescent="0.3">
      <c r="A577">
        <v>0.60321805770901882</v>
      </c>
      <c r="B577">
        <v>-0.34802929647173764</v>
      </c>
      <c r="C577">
        <v>0.11395593162130635</v>
      </c>
      <c r="D577">
        <v>0.63636363636363635</v>
      </c>
      <c r="E577">
        <v>0.18181818181818182</v>
      </c>
      <c r="F577">
        <v>1</v>
      </c>
      <c r="G577">
        <v>9.0909090909090912E-2</v>
      </c>
      <c r="H577">
        <v>16.644854402003567</v>
      </c>
      <c r="I577">
        <v>20.990876467978858</v>
      </c>
      <c r="J577" s="4">
        <v>224.27483255426813</v>
      </c>
      <c r="K57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-9.8645887141152251</v>
      </c>
    </row>
    <row r="578" spans="1:11" x14ac:dyDescent="0.3">
      <c r="A578">
        <v>0.60321805770901882</v>
      </c>
      <c r="B578">
        <v>-0.34802929647173764</v>
      </c>
      <c r="C578">
        <v>0.11395593162130635</v>
      </c>
      <c r="D578">
        <v>9.0909090909090939E-2</v>
      </c>
      <c r="E578">
        <v>0.18181818181818182</v>
      </c>
      <c r="F578">
        <v>1</v>
      </c>
      <c r="G578">
        <v>9.0909090909090912E-2</v>
      </c>
      <c r="H578">
        <v>16.644854402003567</v>
      </c>
      <c r="I578">
        <v>20.990876467978858</v>
      </c>
      <c r="J578" s="4">
        <v>224.27483255426813</v>
      </c>
      <c r="K57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-10.193616745592871</v>
      </c>
    </row>
    <row r="579" spans="1:11" x14ac:dyDescent="0.3">
      <c r="A579">
        <v>0.60321805770901882</v>
      </c>
      <c r="B579">
        <v>-0.34802929647173764</v>
      </c>
      <c r="C579">
        <v>0.11395593162130635</v>
      </c>
      <c r="D579">
        <v>9.0909090909090939E-2</v>
      </c>
      <c r="E579">
        <v>0.72727272727272729</v>
      </c>
      <c r="F579">
        <v>1</v>
      </c>
      <c r="G579">
        <v>9.0909090909090912E-2</v>
      </c>
      <c r="H579">
        <v>16.644854402003567</v>
      </c>
      <c r="I579">
        <v>20.990876467978858</v>
      </c>
      <c r="J579" s="4">
        <v>224.27483255426813</v>
      </c>
      <c r="K57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-9.8645887141152251</v>
      </c>
    </row>
    <row r="580" spans="1:11" x14ac:dyDescent="0.3">
      <c r="A580">
        <v>0.60321805770901882</v>
      </c>
      <c r="B580">
        <v>-0.34802929647173764</v>
      </c>
      <c r="C580">
        <v>0.11395593162130635</v>
      </c>
      <c r="D580">
        <v>9.0909090909090939E-2</v>
      </c>
      <c r="E580">
        <v>0.72727272727272729</v>
      </c>
      <c r="F580">
        <v>0.45454545454545459</v>
      </c>
      <c r="G580">
        <v>9.0909090909090912E-2</v>
      </c>
      <c r="H580">
        <v>16.644854402003567</v>
      </c>
      <c r="I580">
        <v>20.990876467978858</v>
      </c>
      <c r="J580" s="4">
        <v>224.27483255426813</v>
      </c>
      <c r="K58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-9.6747545524033676</v>
      </c>
    </row>
    <row r="581" spans="1:11" x14ac:dyDescent="0.3">
      <c r="A581">
        <v>0.60321805770901882</v>
      </c>
      <c r="B581">
        <v>-0.34802929647173764</v>
      </c>
      <c r="C581">
        <v>0.11395593162130635</v>
      </c>
      <c r="D581">
        <v>9.0909090909090939E-2</v>
      </c>
      <c r="E581">
        <v>0.72727272727272729</v>
      </c>
      <c r="F581">
        <v>0.45454545454545459</v>
      </c>
      <c r="G581">
        <v>0.63636363636363635</v>
      </c>
      <c r="H581">
        <v>16.644854402003567</v>
      </c>
      <c r="I581">
        <v>20.990876467978858</v>
      </c>
      <c r="J581" s="4">
        <v>224.27483255426813</v>
      </c>
      <c r="K58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-9.6125967715190193</v>
      </c>
    </row>
    <row r="582" spans="1:11" x14ac:dyDescent="0.3">
      <c r="A582">
        <v>0.60321805770901882</v>
      </c>
      <c r="B582">
        <v>-0.34802929647173764</v>
      </c>
      <c r="C582">
        <v>0.11395593162130635</v>
      </c>
      <c r="D582">
        <v>9.0909090909090939E-2</v>
      </c>
      <c r="E582">
        <v>0.72727272727272729</v>
      </c>
      <c r="F582">
        <v>0.45454545454545459</v>
      </c>
      <c r="G582">
        <v>0.63636363636363635</v>
      </c>
      <c r="H582">
        <v>0.81347822851356133</v>
      </c>
      <c r="I582">
        <v>20.990876467978858</v>
      </c>
      <c r="J582" s="4">
        <v>224.27483255426813</v>
      </c>
      <c r="K58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-6.883375863088367</v>
      </c>
    </row>
    <row r="583" spans="1:11" x14ac:dyDescent="0.3">
      <c r="A583">
        <v>0.60321805770901882</v>
      </c>
      <c r="B583">
        <v>-0.34802929647173764</v>
      </c>
      <c r="C583">
        <v>0.11395593162130635</v>
      </c>
      <c r="D583">
        <v>9.0909090909090939E-2</v>
      </c>
      <c r="E583">
        <v>0.72727272727272729</v>
      </c>
      <c r="F583">
        <v>0.45454545454545459</v>
      </c>
      <c r="G583">
        <v>0.63636363636363635</v>
      </c>
      <c r="H583">
        <v>0.81347822851356133</v>
      </c>
      <c r="I583">
        <v>0.1366161219375979</v>
      </c>
      <c r="J583" s="4">
        <v>224.27483255426813</v>
      </c>
      <c r="K58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8.7831425850159732</v>
      </c>
    </row>
    <row r="584" spans="1:11" x14ac:dyDescent="0.3">
      <c r="A584">
        <v>0.60321805770901882</v>
      </c>
      <c r="B584">
        <v>-0.34802929647173764</v>
      </c>
      <c r="C584">
        <v>0.11395593162130635</v>
      </c>
      <c r="D584">
        <v>9.0909090909090939E-2</v>
      </c>
      <c r="E584">
        <v>0.72727272727272729</v>
      </c>
      <c r="F584">
        <v>0.45454545454545459</v>
      </c>
      <c r="G584">
        <v>0.63636363636363635</v>
      </c>
      <c r="H584">
        <v>0.81347822851356133</v>
      </c>
      <c r="I584">
        <v>0.1366161219375979</v>
      </c>
      <c r="J584" s="4">
        <v>0.53568860504302851</v>
      </c>
      <c r="K58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-0.27246913245069121</v>
      </c>
    </row>
    <row r="585" spans="1:11" x14ac:dyDescent="0.3">
      <c r="A585">
        <v>-3.0902323061678136</v>
      </c>
      <c r="B585">
        <v>0.34802929647173764</v>
      </c>
      <c r="C585">
        <v>-1.3301934386134573</v>
      </c>
      <c r="D585">
        <v>0.63636363636363635</v>
      </c>
      <c r="E585">
        <v>0.45454545454545453</v>
      </c>
      <c r="F585">
        <v>0.63636363636363635</v>
      </c>
      <c r="G585">
        <v>0.90909090909090906</v>
      </c>
      <c r="H585">
        <v>9.0832868538257099</v>
      </c>
      <c r="I585">
        <v>78487.677623776981</v>
      </c>
      <c r="J585" s="4">
        <v>8.6020129540835205E-5</v>
      </c>
      <c r="K58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-74.754413129709505</v>
      </c>
    </row>
    <row r="586" spans="1:11" x14ac:dyDescent="0.3">
      <c r="A586">
        <v>0.11395593162130635</v>
      </c>
      <c r="B586">
        <v>0.34802929647173764</v>
      </c>
      <c r="C586">
        <v>-1.3301934386134573</v>
      </c>
      <c r="D586">
        <v>0.63636363636363635</v>
      </c>
      <c r="E586">
        <v>0.45454545454545453</v>
      </c>
      <c r="F586">
        <v>0.63636363636363635</v>
      </c>
      <c r="G586">
        <v>0.90909090909090906</v>
      </c>
      <c r="H586">
        <v>9.0832868538257099</v>
      </c>
      <c r="I586">
        <v>78487.677623776981</v>
      </c>
      <c r="J586" s="4">
        <v>8.6020129540835205E-5</v>
      </c>
      <c r="K58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-71.258935052121373</v>
      </c>
    </row>
    <row r="587" spans="1:11" x14ac:dyDescent="0.3">
      <c r="A587">
        <v>0.11395593162130635</v>
      </c>
      <c r="B587">
        <v>-1.3301934386134573</v>
      </c>
      <c r="C587">
        <v>-1.3301934386134573</v>
      </c>
      <c r="D587">
        <v>0.63636363636363635</v>
      </c>
      <c r="E587">
        <v>0.45454545454545453</v>
      </c>
      <c r="F587">
        <v>0.63636363636363635</v>
      </c>
      <c r="G587">
        <v>0.90909090909090906</v>
      </c>
      <c r="H587">
        <v>9.0832868538257099</v>
      </c>
      <c r="I587">
        <v>78487.677623776981</v>
      </c>
      <c r="J587" s="4">
        <v>8.6020129540835205E-5</v>
      </c>
      <c r="K58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-72.326894974448308</v>
      </c>
    </row>
    <row r="588" spans="1:11" x14ac:dyDescent="0.3">
      <c r="A588">
        <v>0.11395593162130635</v>
      </c>
      <c r="B588">
        <v>-1.3301934386134573</v>
      </c>
      <c r="C588">
        <v>0.34802929647173764</v>
      </c>
      <c r="D588">
        <v>0.63636363636363635</v>
      </c>
      <c r="E588">
        <v>0.45454545454545453</v>
      </c>
      <c r="F588">
        <v>0.63636363636363635</v>
      </c>
      <c r="G588">
        <v>0.90909090909090906</v>
      </c>
      <c r="H588">
        <v>9.0832868538257099</v>
      </c>
      <c r="I588">
        <v>78487.677623776981</v>
      </c>
      <c r="J588" s="4">
        <v>8.6020129540835205E-5</v>
      </c>
      <c r="K58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-70.801237942552675</v>
      </c>
    </row>
    <row r="589" spans="1:11" x14ac:dyDescent="0.3">
      <c r="A589">
        <v>0.11395593162130635</v>
      </c>
      <c r="B589">
        <v>-1.3301934386134573</v>
      </c>
      <c r="C589">
        <v>0.34802929647173764</v>
      </c>
      <c r="D589">
        <v>9.0909090909090939E-2</v>
      </c>
      <c r="E589">
        <v>0.45454545454545453</v>
      </c>
      <c r="F589">
        <v>0.63636363636363635</v>
      </c>
      <c r="G589">
        <v>0.90909090909090906</v>
      </c>
      <c r="H589">
        <v>9.0832868538257099</v>
      </c>
      <c r="I589">
        <v>78487.677623776981</v>
      </c>
      <c r="J589" s="4">
        <v>8.6020129540835205E-5</v>
      </c>
      <c r="K58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-70.863395723437023</v>
      </c>
    </row>
    <row r="590" spans="1:11" x14ac:dyDescent="0.3">
      <c r="A590">
        <v>0.11395593162130635</v>
      </c>
      <c r="B590">
        <v>-1.3301934386134573</v>
      </c>
      <c r="C590">
        <v>0.34802929647173764</v>
      </c>
      <c r="D590">
        <v>9.0909090909090939E-2</v>
      </c>
      <c r="E590">
        <v>1</v>
      </c>
      <c r="F590">
        <v>0.63636363636363635</v>
      </c>
      <c r="G590">
        <v>0.90909090909090906</v>
      </c>
      <c r="H590">
        <v>9.0832868538257099</v>
      </c>
      <c r="I590">
        <v>78487.677623776981</v>
      </c>
      <c r="J590" s="4">
        <v>8.6020129540835205E-5</v>
      </c>
      <c r="K59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-70.801237942552675</v>
      </c>
    </row>
    <row r="591" spans="1:11" x14ac:dyDescent="0.3">
      <c r="A591">
        <v>0.11395593162130635</v>
      </c>
      <c r="B591">
        <v>-1.3301934386134573</v>
      </c>
      <c r="C591">
        <v>0.34802929647173764</v>
      </c>
      <c r="D591">
        <v>9.0909090909090939E-2</v>
      </c>
      <c r="E591">
        <v>1</v>
      </c>
      <c r="F591">
        <v>9.0909090909090939E-2</v>
      </c>
      <c r="G591">
        <v>0.90909090909090906</v>
      </c>
      <c r="H591">
        <v>9.0832868538257099</v>
      </c>
      <c r="I591">
        <v>78487.677623776981</v>
      </c>
      <c r="J591" s="4">
        <v>8.6020129540835205E-5</v>
      </c>
      <c r="K59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-70.075677885127163</v>
      </c>
    </row>
    <row r="592" spans="1:11" x14ac:dyDescent="0.3">
      <c r="A592">
        <v>0.11395593162130635</v>
      </c>
      <c r="B592">
        <v>-1.3301934386134573</v>
      </c>
      <c r="C592">
        <v>0.34802929647173764</v>
      </c>
      <c r="D592">
        <v>9.0909090909090939E-2</v>
      </c>
      <c r="E592">
        <v>1</v>
      </c>
      <c r="F592">
        <v>9.0909090909090939E-2</v>
      </c>
      <c r="G592">
        <v>0.36363636363636365</v>
      </c>
      <c r="H592">
        <v>9.0832868538257099</v>
      </c>
      <c r="I592">
        <v>78487.677623776981</v>
      </c>
      <c r="J592" s="4">
        <v>8.6020129540835205E-5</v>
      </c>
      <c r="K59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-70.265512046839021</v>
      </c>
    </row>
    <row r="593" spans="1:11" x14ac:dyDescent="0.3">
      <c r="A593">
        <v>0.11395593162130635</v>
      </c>
      <c r="B593">
        <v>-1.3301934386134573</v>
      </c>
      <c r="C593">
        <v>0.34802929647173764</v>
      </c>
      <c r="D593">
        <v>9.0909090909090939E-2</v>
      </c>
      <c r="E593">
        <v>1</v>
      </c>
      <c r="F593">
        <v>9.0909090909090939E-2</v>
      </c>
      <c r="G593">
        <v>0.36363636363636365</v>
      </c>
      <c r="H593">
        <v>0.44392434565490863</v>
      </c>
      <c r="I593">
        <v>78487.677623776981</v>
      </c>
      <c r="J593" s="4">
        <v>8.6020129540835205E-5</v>
      </c>
      <c r="K59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-70.264961715980306</v>
      </c>
    </row>
    <row r="594" spans="1:11" x14ac:dyDescent="0.3">
      <c r="A594">
        <v>0.11395593162130635</v>
      </c>
      <c r="B594">
        <v>-1.3301934386134573</v>
      </c>
      <c r="C594">
        <v>0.34802929647173764</v>
      </c>
      <c r="D594">
        <v>9.0909090909090939E-2</v>
      </c>
      <c r="E594">
        <v>1</v>
      </c>
      <c r="F594">
        <v>9.0909090909090939E-2</v>
      </c>
      <c r="G594">
        <v>0.36363636363636365</v>
      </c>
      <c r="H594">
        <v>0.44392434565490863</v>
      </c>
      <c r="I594">
        <v>5.2494966989223721</v>
      </c>
      <c r="J594" s="4">
        <v>8.6020129540835205E-5</v>
      </c>
      <c r="K59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-22.60800537131707</v>
      </c>
    </row>
    <row r="595" spans="1:11" x14ac:dyDescent="0.3">
      <c r="A595">
        <v>0.11395593162130635</v>
      </c>
      <c r="B595">
        <v>-1.3301934386134573</v>
      </c>
      <c r="C595">
        <v>0.34802929647173764</v>
      </c>
      <c r="D595">
        <v>9.0909090909090939E-2</v>
      </c>
      <c r="E595">
        <v>1</v>
      </c>
      <c r="F595">
        <v>9.0909090909090939E-2</v>
      </c>
      <c r="G595">
        <v>0.36363636363636365</v>
      </c>
      <c r="H595">
        <v>0.44392434565490863</v>
      </c>
      <c r="I595">
        <v>5.2494966989223721</v>
      </c>
      <c r="J595" s="4">
        <v>31.684377196564295</v>
      </c>
      <c r="K59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-3.3828759445823486</v>
      </c>
    </row>
    <row r="596" spans="1:11" x14ac:dyDescent="0.3">
      <c r="A596">
        <v>-1.3301934386134573</v>
      </c>
      <c r="B596">
        <v>0.34802929647173764</v>
      </c>
      <c r="C596">
        <v>0.11395593162130635</v>
      </c>
      <c r="D596">
        <v>0.54545454545454541</v>
      </c>
      <c r="E596">
        <v>0.45454545454545453</v>
      </c>
      <c r="F596">
        <v>0.27272727272727271</v>
      </c>
      <c r="G596">
        <v>0.90909090909090906</v>
      </c>
      <c r="H596">
        <v>1313.5183933451606</v>
      </c>
      <c r="I596">
        <v>2.6010419391697424</v>
      </c>
      <c r="J596" s="4">
        <v>753.10318288426379</v>
      </c>
      <c r="K59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-27.107591005382275</v>
      </c>
    </row>
    <row r="597" spans="1:11" x14ac:dyDescent="0.3">
      <c r="A597">
        <v>0.34802929647173764</v>
      </c>
      <c r="B597">
        <v>0.34802929647173764</v>
      </c>
      <c r="C597">
        <v>0.11395593162130635</v>
      </c>
      <c r="D597">
        <v>0.54545454545454541</v>
      </c>
      <c r="E597">
        <v>0.45454545454545453</v>
      </c>
      <c r="F597">
        <v>0.27272727272727271</v>
      </c>
      <c r="G597">
        <v>0.90909090909090906</v>
      </c>
      <c r="H597">
        <v>1313.5183933451606</v>
      </c>
      <c r="I597">
        <v>2.6010419391697424</v>
      </c>
      <c r="J597" s="4">
        <v>753.10318288426379</v>
      </c>
      <c r="K59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-25.429368270297079</v>
      </c>
    </row>
    <row r="598" spans="1:11" x14ac:dyDescent="0.3">
      <c r="A598">
        <v>0.34802929647173764</v>
      </c>
      <c r="B598">
        <v>-1.3301934386134573</v>
      </c>
      <c r="C598">
        <v>0.11395593162130635</v>
      </c>
      <c r="D598">
        <v>0.54545454545454541</v>
      </c>
      <c r="E598">
        <v>0.45454545454545453</v>
      </c>
      <c r="F598">
        <v>0.27272727272727271</v>
      </c>
      <c r="G598">
        <v>0.90909090909090906</v>
      </c>
      <c r="H598">
        <v>1313.5183933451606</v>
      </c>
      <c r="I598">
        <v>2.6010419391697424</v>
      </c>
      <c r="J598" s="4">
        <v>753.10318288426379</v>
      </c>
      <c r="K59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-25.887065379865771</v>
      </c>
    </row>
    <row r="599" spans="1:11" x14ac:dyDescent="0.3">
      <c r="A599">
        <v>0.34802929647173764</v>
      </c>
      <c r="B599">
        <v>-1.3301934386134573</v>
      </c>
      <c r="C599">
        <v>-3.0902323061678136</v>
      </c>
      <c r="D599">
        <v>0.54545454545454541</v>
      </c>
      <c r="E599">
        <v>0.45454545454545453</v>
      </c>
      <c r="F599">
        <v>0.27272727272727271</v>
      </c>
      <c r="G599">
        <v>0.90909090909090906</v>
      </c>
      <c r="H599">
        <v>1313.5183933451606</v>
      </c>
      <c r="I599">
        <v>2.6010419391697424</v>
      </c>
      <c r="J599" s="4">
        <v>753.10318288426379</v>
      </c>
      <c r="K59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-28.799963777855879</v>
      </c>
    </row>
    <row r="600" spans="1:11" x14ac:dyDescent="0.3">
      <c r="A600">
        <v>0.34802929647173764</v>
      </c>
      <c r="B600">
        <v>-1.3301934386134573</v>
      </c>
      <c r="C600">
        <v>-3.0902323061678136</v>
      </c>
      <c r="D600">
        <v>0</v>
      </c>
      <c r="E600">
        <v>0.45454545454545453</v>
      </c>
      <c r="F600">
        <v>0.27272727272727271</v>
      </c>
      <c r="G600">
        <v>0.90909090909090906</v>
      </c>
      <c r="H600">
        <v>1313.5183933451606</v>
      </c>
      <c r="I600">
        <v>2.6010419391697424</v>
      </c>
      <c r="J600" s="4">
        <v>753.10318288426379</v>
      </c>
      <c r="K60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-28.989797939567737</v>
      </c>
    </row>
    <row r="601" spans="1:11" x14ac:dyDescent="0.3">
      <c r="A601">
        <v>0.34802929647173764</v>
      </c>
      <c r="B601">
        <v>-1.3301934386134573</v>
      </c>
      <c r="C601">
        <v>-3.0902323061678136</v>
      </c>
      <c r="D601">
        <v>0</v>
      </c>
      <c r="E601">
        <v>1</v>
      </c>
      <c r="F601">
        <v>0.27272727272727271</v>
      </c>
      <c r="G601">
        <v>0.90909090909090906</v>
      </c>
      <c r="H601">
        <v>1313.5183933451606</v>
      </c>
      <c r="I601">
        <v>2.6010419391697424</v>
      </c>
      <c r="J601" s="4">
        <v>753.10318288426379</v>
      </c>
      <c r="K60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-28.799963777855879</v>
      </c>
    </row>
    <row r="602" spans="1:11" x14ac:dyDescent="0.3">
      <c r="A602">
        <v>0.34802929647173764</v>
      </c>
      <c r="B602">
        <v>-1.3301934386134573</v>
      </c>
      <c r="C602">
        <v>-3.0902323061678136</v>
      </c>
      <c r="D602">
        <v>0</v>
      </c>
      <c r="E602">
        <v>1</v>
      </c>
      <c r="F602">
        <v>0.81818181818181812</v>
      </c>
      <c r="G602">
        <v>0.90909090909090906</v>
      </c>
      <c r="H602">
        <v>1313.5183933451606</v>
      </c>
      <c r="I602">
        <v>2.6010419391697424</v>
      </c>
      <c r="J602" s="4">
        <v>753.10318288426379</v>
      </c>
      <c r="K60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-29.525523835281401</v>
      </c>
    </row>
    <row r="603" spans="1:11" x14ac:dyDescent="0.3">
      <c r="A603">
        <v>0.34802929647173764</v>
      </c>
      <c r="B603">
        <v>-1.3301934386134573</v>
      </c>
      <c r="C603">
        <v>-3.0902323061678136</v>
      </c>
      <c r="D603">
        <v>0</v>
      </c>
      <c r="E603">
        <v>1</v>
      </c>
      <c r="F603">
        <v>0.81818181818181812</v>
      </c>
      <c r="G603">
        <v>0.36363636363636365</v>
      </c>
      <c r="H603">
        <v>1313.5183933451606</v>
      </c>
      <c r="I603">
        <v>2.6010419391697424</v>
      </c>
      <c r="J603" s="4">
        <v>753.10318288426379</v>
      </c>
      <c r="K60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-27.839942577371684</v>
      </c>
    </row>
    <row r="604" spans="1:11" x14ac:dyDescent="0.3">
      <c r="A604">
        <v>0.34802929647173764</v>
      </c>
      <c r="B604">
        <v>-1.3301934386134573</v>
      </c>
      <c r="C604">
        <v>-3.0902323061678136</v>
      </c>
      <c r="D604">
        <v>0</v>
      </c>
      <c r="E604">
        <v>1</v>
      </c>
      <c r="F604">
        <v>0.81818181818181812</v>
      </c>
      <c r="G604">
        <v>0.36363636363636365</v>
      </c>
      <c r="H604">
        <v>2.1642808529966646</v>
      </c>
      <c r="I604">
        <v>2.6010419391697424</v>
      </c>
      <c r="J604" s="4">
        <v>753.10318288426379</v>
      </c>
      <c r="K60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0.26544535726856244</v>
      </c>
    </row>
    <row r="605" spans="1:11" x14ac:dyDescent="0.3">
      <c r="A605">
        <v>0.34802929647173764</v>
      </c>
      <c r="B605">
        <v>-1.3301934386134573</v>
      </c>
      <c r="C605">
        <v>-3.0902323061678136</v>
      </c>
      <c r="D605">
        <v>0</v>
      </c>
      <c r="E605">
        <v>1</v>
      </c>
      <c r="F605">
        <v>0.81818181818181812</v>
      </c>
      <c r="G605">
        <v>0.36363636363636365</v>
      </c>
      <c r="H605">
        <v>2.1642808529966646</v>
      </c>
      <c r="I605">
        <v>399.64646381986319</v>
      </c>
      <c r="J605" s="4">
        <v>753.10318288426379</v>
      </c>
      <c r="K60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-21.907634223907383</v>
      </c>
    </row>
    <row r="606" spans="1:11" x14ac:dyDescent="0.3">
      <c r="A606">
        <v>0.34802929647173764</v>
      </c>
      <c r="B606">
        <v>-1.3301934386134573</v>
      </c>
      <c r="C606">
        <v>-3.0902323061678136</v>
      </c>
      <c r="D606">
        <v>0</v>
      </c>
      <c r="E606">
        <v>1</v>
      </c>
      <c r="F606">
        <v>0.81818181818181812</v>
      </c>
      <c r="G606">
        <v>0.36363636363636365</v>
      </c>
      <c r="H606">
        <v>2.1642808529966646</v>
      </c>
      <c r="I606">
        <v>399.64646381986319</v>
      </c>
      <c r="J606" s="4">
        <v>1.7988143783146855</v>
      </c>
      <c r="K60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-30.963245941374048</v>
      </c>
    </row>
    <row r="607" spans="1:11" x14ac:dyDescent="0.3">
      <c r="A607">
        <v>1.3301934386134573</v>
      </c>
      <c r="B607">
        <v>-1.3301934386134573</v>
      </c>
      <c r="C607">
        <v>0.90605056186875899</v>
      </c>
      <c r="D607">
        <v>0.72727272727272729</v>
      </c>
      <c r="E607">
        <v>0.36363636363636365</v>
      </c>
      <c r="F607">
        <v>0.72727272727272729</v>
      </c>
      <c r="G607">
        <v>0.36363636363636365</v>
      </c>
      <c r="H607">
        <v>38.876380348537886</v>
      </c>
      <c r="I607">
        <v>0.48765275911094491</v>
      </c>
      <c r="J607" s="4">
        <v>0.53568860504302851</v>
      </c>
      <c r="K60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-18.487386405176196</v>
      </c>
    </row>
    <row r="608" spans="1:11" x14ac:dyDescent="0.3">
      <c r="A608">
        <v>-0.34802929647173764</v>
      </c>
      <c r="B608">
        <v>-1.3301934386134573</v>
      </c>
      <c r="C608">
        <v>0.90605056186875899</v>
      </c>
      <c r="D608">
        <v>0.72727272727272729</v>
      </c>
      <c r="E608">
        <v>0.36363636363636365</v>
      </c>
      <c r="F608">
        <v>0.72727272727272729</v>
      </c>
      <c r="G608">
        <v>0.36363636363636365</v>
      </c>
      <c r="H608">
        <v>38.876380348537886</v>
      </c>
      <c r="I608">
        <v>0.48765275911094491</v>
      </c>
      <c r="J608" s="4">
        <v>0.53568860504302851</v>
      </c>
      <c r="K60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-20.318174843450954</v>
      </c>
    </row>
    <row r="609" spans="1:11" x14ac:dyDescent="0.3">
      <c r="A609">
        <v>-0.34802929647173764</v>
      </c>
      <c r="B609">
        <v>0.34802929647173764</v>
      </c>
      <c r="C609">
        <v>0.90605056186875899</v>
      </c>
      <c r="D609">
        <v>0.72727272727272729</v>
      </c>
      <c r="E609">
        <v>0.36363636363636365</v>
      </c>
      <c r="F609">
        <v>0.72727272727272729</v>
      </c>
      <c r="G609">
        <v>0.36363636363636365</v>
      </c>
      <c r="H609">
        <v>38.876380348537886</v>
      </c>
      <c r="I609">
        <v>0.48765275911094491</v>
      </c>
      <c r="J609" s="4">
        <v>0.53568860504302851</v>
      </c>
      <c r="K60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-19.097649217934446</v>
      </c>
    </row>
    <row r="610" spans="1:11" x14ac:dyDescent="0.3">
      <c r="A610">
        <v>-0.34802929647173764</v>
      </c>
      <c r="B610">
        <v>0.34802929647173764</v>
      </c>
      <c r="C610">
        <v>-0.60321805770901837</v>
      </c>
      <c r="D610">
        <v>0.72727272727272729</v>
      </c>
      <c r="E610">
        <v>0.36363636363636365</v>
      </c>
      <c r="F610">
        <v>0.72727272727272729</v>
      </c>
      <c r="G610">
        <v>0.36363636363636365</v>
      </c>
      <c r="H610">
        <v>38.876380348537886</v>
      </c>
      <c r="I610">
        <v>0.48765275911094491</v>
      </c>
      <c r="J610" s="4">
        <v>0.53568860504302851</v>
      </c>
      <c r="K61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-19.646474170508185</v>
      </c>
    </row>
    <row r="611" spans="1:11" x14ac:dyDescent="0.3">
      <c r="A611">
        <v>-0.34802929647173764</v>
      </c>
      <c r="B611">
        <v>0.34802929647173764</v>
      </c>
      <c r="C611">
        <v>-0.60321805770901837</v>
      </c>
      <c r="D611">
        <v>0.18181818181818188</v>
      </c>
      <c r="E611">
        <v>0.36363636363636365</v>
      </c>
      <c r="F611">
        <v>0.72727272727272729</v>
      </c>
      <c r="G611">
        <v>0.36363636363636365</v>
      </c>
      <c r="H611">
        <v>38.876380348537886</v>
      </c>
      <c r="I611">
        <v>0.48765275911094491</v>
      </c>
      <c r="J611" s="4">
        <v>0.53568860504302851</v>
      </c>
      <c r="K61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-19.456640008796327</v>
      </c>
    </row>
    <row r="612" spans="1:11" x14ac:dyDescent="0.3">
      <c r="A612">
        <v>-0.34802929647173764</v>
      </c>
      <c r="B612">
        <v>0.34802929647173764</v>
      </c>
      <c r="C612">
        <v>-0.60321805770901837</v>
      </c>
      <c r="D612">
        <v>0.18181818181818188</v>
      </c>
      <c r="E612">
        <v>0.90909090909090906</v>
      </c>
      <c r="F612">
        <v>0.72727272727272729</v>
      </c>
      <c r="G612">
        <v>0.36363636363636365</v>
      </c>
      <c r="H612">
        <v>38.876380348537886</v>
      </c>
      <c r="I612">
        <v>0.48765275911094491</v>
      </c>
      <c r="J612" s="4">
        <v>0.53568860504302851</v>
      </c>
      <c r="K61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-19.646474170508185</v>
      </c>
    </row>
    <row r="613" spans="1:11" x14ac:dyDescent="0.3">
      <c r="A613">
        <v>-0.34802929647173764</v>
      </c>
      <c r="B613">
        <v>0.34802929647173764</v>
      </c>
      <c r="C613">
        <v>-0.60321805770901837</v>
      </c>
      <c r="D613">
        <v>0.18181818181818188</v>
      </c>
      <c r="E613">
        <v>0.90909090909090906</v>
      </c>
      <c r="F613">
        <v>0.18181818181818188</v>
      </c>
      <c r="G613">
        <v>0.36363636363636365</v>
      </c>
      <c r="H613">
        <v>38.876380348537886</v>
      </c>
      <c r="I613">
        <v>0.48765275911094491</v>
      </c>
      <c r="J613" s="4">
        <v>0.53568860504302851</v>
      </c>
      <c r="K61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-19.836308332220042</v>
      </c>
    </row>
    <row r="614" spans="1:11" x14ac:dyDescent="0.3">
      <c r="A614">
        <v>-0.34802929647173764</v>
      </c>
      <c r="B614">
        <v>0.34802929647173764</v>
      </c>
      <c r="C614">
        <v>-0.60321805770901837</v>
      </c>
      <c r="D614">
        <v>0.18181818181818188</v>
      </c>
      <c r="E614">
        <v>0.90909090909090906</v>
      </c>
      <c r="F614">
        <v>0.18181818181818188</v>
      </c>
      <c r="G614">
        <v>0.90909090909090906</v>
      </c>
      <c r="H614">
        <v>38.876380348537886</v>
      </c>
      <c r="I614">
        <v>0.48765275911094491</v>
      </c>
      <c r="J614" s="4">
        <v>0.53568860504302851</v>
      </c>
      <c r="K61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-20.165336363697687</v>
      </c>
    </row>
    <row r="615" spans="1:11" x14ac:dyDescent="0.3">
      <c r="A615">
        <v>-0.34802929647173764</v>
      </c>
      <c r="B615">
        <v>0.34802929647173764</v>
      </c>
      <c r="C615">
        <v>-0.60321805770901837</v>
      </c>
      <c r="D615">
        <v>0.18181818181818188</v>
      </c>
      <c r="E615">
        <v>0.90909090909090906</v>
      </c>
      <c r="F615">
        <v>0.18181818181818188</v>
      </c>
      <c r="G615">
        <v>0.90909090909090906</v>
      </c>
      <c r="H615">
        <v>1.3551896492128384</v>
      </c>
      <c r="I615">
        <v>0.48765275911094491</v>
      </c>
      <c r="J615" s="4">
        <v>0.53568860504302851</v>
      </c>
      <c r="K61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-4.8576195271807103</v>
      </c>
    </row>
    <row r="616" spans="1:11" x14ac:dyDescent="0.3">
      <c r="A616">
        <v>-0.34802929647173764</v>
      </c>
      <c r="B616">
        <v>0.34802929647173764</v>
      </c>
      <c r="C616">
        <v>-0.60321805770901837</v>
      </c>
      <c r="D616">
        <v>0.18181818181818188</v>
      </c>
      <c r="E616">
        <v>0.90909090909090906</v>
      </c>
      <c r="F616">
        <v>0.18181818181818188</v>
      </c>
      <c r="G616">
        <v>0.90909090909090906</v>
      </c>
      <c r="H616">
        <v>1.3551896492128384</v>
      </c>
      <c r="I616">
        <v>45.134827330833389</v>
      </c>
      <c r="J616" s="4">
        <v>0.53568860504302851</v>
      </c>
      <c r="K61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-20.997261697911341</v>
      </c>
    </row>
    <row r="617" spans="1:11" x14ac:dyDescent="0.3">
      <c r="A617">
        <v>-0.34802929647173764</v>
      </c>
      <c r="B617">
        <v>0.34802929647173764</v>
      </c>
      <c r="C617">
        <v>-0.60321805770901837</v>
      </c>
      <c r="D617">
        <v>0.18181818181818188</v>
      </c>
      <c r="E617">
        <v>0.90909090909090906</v>
      </c>
      <c r="F617">
        <v>0.18181818181818188</v>
      </c>
      <c r="G617">
        <v>0.90909090909090906</v>
      </c>
      <c r="H617">
        <v>1.3551896492128384</v>
      </c>
      <c r="I617">
        <v>45.134827330833389</v>
      </c>
      <c r="J617" s="4">
        <v>224.27483255426813</v>
      </c>
      <c r="K61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-11.941649980444678</v>
      </c>
    </row>
    <row r="618" spans="1:11" x14ac:dyDescent="0.3">
      <c r="A618">
        <v>0.90605056186875899</v>
      </c>
      <c r="B618">
        <v>3.0902323061678136</v>
      </c>
      <c r="C618">
        <v>-0.11395593162130635</v>
      </c>
      <c r="D618">
        <v>0.36363636363636365</v>
      </c>
      <c r="E618">
        <v>0.45454545454545453</v>
      </c>
      <c r="F618">
        <v>0.54545454545454541</v>
      </c>
      <c r="G618">
        <v>0.27272727272727271</v>
      </c>
      <c r="H618">
        <v>16.644854402003567</v>
      </c>
      <c r="I618">
        <v>6.9562702944091605E-4</v>
      </c>
      <c r="J618" s="4">
        <v>4108.3376233026247</v>
      </c>
      <c r="K61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0.81626251931714888</v>
      </c>
    </row>
    <row r="619" spans="1:11" x14ac:dyDescent="0.3">
      <c r="A619">
        <v>-0.60321805770901837</v>
      </c>
      <c r="B619">
        <v>3.0902323061678136</v>
      </c>
      <c r="C619">
        <v>-0.11395593162130635</v>
      </c>
      <c r="D619">
        <v>0.36363636363636365</v>
      </c>
      <c r="E619">
        <v>0.45454545454545453</v>
      </c>
      <c r="F619">
        <v>0.54545454545454541</v>
      </c>
      <c r="G619">
        <v>0.27272727272727271</v>
      </c>
      <c r="H619">
        <v>16.644854402003567</v>
      </c>
      <c r="I619">
        <v>6.9562702944091605E-4</v>
      </c>
      <c r="J619" s="4">
        <v>4108.3376233026247</v>
      </c>
      <c r="K61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-0.41859362397375977</v>
      </c>
    </row>
    <row r="620" spans="1:11" x14ac:dyDescent="0.3">
      <c r="A620">
        <v>-0.60321805770901837</v>
      </c>
      <c r="B620">
        <v>-0.11395593162130635</v>
      </c>
      <c r="C620">
        <v>-0.11395593162130635</v>
      </c>
      <c r="D620">
        <v>0.36363636363636365</v>
      </c>
      <c r="E620">
        <v>0.45454545454545453</v>
      </c>
      <c r="F620">
        <v>0.54545454545454541</v>
      </c>
      <c r="G620">
        <v>0.27272727272727271</v>
      </c>
      <c r="H620">
        <v>16.644854402003567</v>
      </c>
      <c r="I620">
        <v>6.9562702944091605E-4</v>
      </c>
      <c r="J620" s="4">
        <v>4108.3376233026247</v>
      </c>
      <c r="K62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-2.1663326627678252</v>
      </c>
    </row>
    <row r="621" spans="1:11" x14ac:dyDescent="0.3">
      <c r="A621">
        <v>-0.60321805770901837</v>
      </c>
      <c r="B621">
        <v>-0.11395593162130635</v>
      </c>
      <c r="C621">
        <v>3.0902323061678136</v>
      </c>
      <c r="D621">
        <v>0.36363636363636365</v>
      </c>
      <c r="E621">
        <v>0.45454545454545453</v>
      </c>
      <c r="F621">
        <v>0.54545454545454541</v>
      </c>
      <c r="G621">
        <v>0.27272727272727271</v>
      </c>
      <c r="H621">
        <v>16.644854402003567</v>
      </c>
      <c r="I621">
        <v>6.9562702944091605E-4</v>
      </c>
      <c r="J621" s="4">
        <v>4108.3376233026247</v>
      </c>
      <c r="K62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-1.2924631433707925</v>
      </c>
    </row>
    <row r="622" spans="1:11" x14ac:dyDescent="0.3">
      <c r="A622">
        <v>-0.60321805770901837</v>
      </c>
      <c r="B622">
        <v>-0.11395593162130635</v>
      </c>
      <c r="C622">
        <v>3.0902323061678136</v>
      </c>
      <c r="D622">
        <v>0.90909090909090906</v>
      </c>
      <c r="E622">
        <v>0.45454545454545453</v>
      </c>
      <c r="F622">
        <v>0.54545454545454541</v>
      </c>
      <c r="G622">
        <v>0.27272727272727271</v>
      </c>
      <c r="H622">
        <v>16.644854402003567</v>
      </c>
      <c r="I622">
        <v>6.9562702944091605E-4</v>
      </c>
      <c r="J622" s="4">
        <v>4108.3376233026247</v>
      </c>
      <c r="K62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-1.6214911748484389</v>
      </c>
    </row>
    <row r="623" spans="1:11" x14ac:dyDescent="0.3">
      <c r="A623">
        <v>-0.60321805770901837</v>
      </c>
      <c r="B623">
        <v>-0.11395593162130635</v>
      </c>
      <c r="C623">
        <v>3.0902323061678136</v>
      </c>
      <c r="D623">
        <v>0.90909090909090906</v>
      </c>
      <c r="E623">
        <v>1</v>
      </c>
      <c r="F623">
        <v>0.54545454545454541</v>
      </c>
      <c r="G623">
        <v>0.27272727272727271</v>
      </c>
      <c r="H623">
        <v>16.644854402003567</v>
      </c>
      <c r="I623">
        <v>6.9562702944091605E-4</v>
      </c>
      <c r="J623" s="4">
        <v>4108.3376233026247</v>
      </c>
      <c r="K62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-1.9505192063260854</v>
      </c>
    </row>
    <row r="624" spans="1:11" x14ac:dyDescent="0.3">
      <c r="A624">
        <v>-0.60321805770901837</v>
      </c>
      <c r="B624">
        <v>-0.11395593162130635</v>
      </c>
      <c r="C624">
        <v>3.0902323061678136</v>
      </c>
      <c r="D624">
        <v>0.90909090909090906</v>
      </c>
      <c r="E624">
        <v>1</v>
      </c>
      <c r="F624">
        <v>0</v>
      </c>
      <c r="G624">
        <v>0.27272727272727271</v>
      </c>
      <c r="H624">
        <v>16.644854402003567</v>
      </c>
      <c r="I624">
        <v>6.9562702944091605E-4</v>
      </c>
      <c r="J624" s="4">
        <v>4108.3376233026247</v>
      </c>
      <c r="K62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-1.8883614254417367</v>
      </c>
    </row>
    <row r="625" spans="1:11" x14ac:dyDescent="0.3">
      <c r="A625">
        <v>-0.60321805770901837</v>
      </c>
      <c r="B625">
        <v>-0.11395593162130635</v>
      </c>
      <c r="C625">
        <v>3.0902323061678136</v>
      </c>
      <c r="D625">
        <v>0.90909090909090906</v>
      </c>
      <c r="E625">
        <v>1</v>
      </c>
      <c r="F625">
        <v>0</v>
      </c>
      <c r="G625">
        <v>0.81818181818181812</v>
      </c>
      <c r="H625">
        <v>16.644854402003567</v>
      </c>
      <c r="I625">
        <v>6.9562702944091605E-4</v>
      </c>
      <c r="J625" s="4">
        <v>4108.3376233026247</v>
      </c>
      <c r="K62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-0.20278016753202022</v>
      </c>
    </row>
    <row r="626" spans="1:11" x14ac:dyDescent="0.3">
      <c r="A626">
        <v>-0.60321805770901837</v>
      </c>
      <c r="B626">
        <v>-0.11395593162130635</v>
      </c>
      <c r="C626">
        <v>3.0902323061678136</v>
      </c>
      <c r="D626">
        <v>0.90909090909090906</v>
      </c>
      <c r="E626">
        <v>1</v>
      </c>
      <c r="F626">
        <v>0</v>
      </c>
      <c r="G626">
        <v>0.81818181818181812</v>
      </c>
      <c r="H626">
        <v>0.81347822851356133</v>
      </c>
      <c r="I626">
        <v>6.9562702944091605E-4</v>
      </c>
      <c r="J626" s="4">
        <v>4108.3376233026247</v>
      </c>
      <c r="K62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14.885841178557408</v>
      </c>
    </row>
    <row r="627" spans="1:11" x14ac:dyDescent="0.3">
      <c r="A627">
        <v>-0.60321805770901837</v>
      </c>
      <c r="B627">
        <v>-0.11395593162130635</v>
      </c>
      <c r="C627">
        <v>3.0902323061678136</v>
      </c>
      <c r="D627">
        <v>0.90909090909090906</v>
      </c>
      <c r="E627">
        <v>1</v>
      </c>
      <c r="F627">
        <v>0</v>
      </c>
      <c r="G627">
        <v>0.81818181818181812</v>
      </c>
      <c r="H627">
        <v>0.81347822851356133</v>
      </c>
      <c r="I627">
        <v>10.400644702634498</v>
      </c>
      <c r="J627" s="4">
        <v>4108.3376233026247</v>
      </c>
      <c r="K62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1.7720646087040928</v>
      </c>
    </row>
    <row r="628" spans="1:11" x14ac:dyDescent="0.3">
      <c r="A628">
        <v>-0.60321805770901837</v>
      </c>
      <c r="B628">
        <v>-0.11395593162130635</v>
      </c>
      <c r="C628">
        <v>3.0902323061678136</v>
      </c>
      <c r="D628">
        <v>0.90909090909090906</v>
      </c>
      <c r="E628">
        <v>1</v>
      </c>
      <c r="F628">
        <v>0</v>
      </c>
      <c r="G628">
        <v>0.81818181818181812</v>
      </c>
      <c r="H628">
        <v>0.81347822851356133</v>
      </c>
      <c r="I628">
        <v>10.400644702634498</v>
      </c>
      <c r="J628" s="4">
        <v>4.9922305510889817</v>
      </c>
      <c r="K62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-8.2972718018070761</v>
      </c>
    </row>
    <row r="629" spans="1:11" x14ac:dyDescent="0.3">
      <c r="A629">
        <v>-0.90605056186875854</v>
      </c>
      <c r="B629">
        <v>0.34802929647173764</v>
      </c>
      <c r="C629">
        <v>3.0902323061678136</v>
      </c>
      <c r="D629">
        <v>9.0909090909090912E-2</v>
      </c>
      <c r="E629">
        <v>0.27272727272727271</v>
      </c>
      <c r="F629">
        <v>1</v>
      </c>
      <c r="G629">
        <v>0.63636363636363635</v>
      </c>
      <c r="H629">
        <v>1313.5183933451606</v>
      </c>
      <c r="I629">
        <v>399.64646381986319</v>
      </c>
      <c r="J629" s="4">
        <v>4108.3376233026247</v>
      </c>
      <c r="K62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-22.764260198635817</v>
      </c>
    </row>
    <row r="630" spans="1:11" x14ac:dyDescent="0.3">
      <c r="A630">
        <v>0.60321805770901882</v>
      </c>
      <c r="B630">
        <v>0.34802929647173764</v>
      </c>
      <c r="C630">
        <v>3.0902323061678136</v>
      </c>
      <c r="D630">
        <v>9.0909090909090912E-2</v>
      </c>
      <c r="E630">
        <v>0.27272727272727271</v>
      </c>
      <c r="F630">
        <v>1</v>
      </c>
      <c r="G630">
        <v>0.63636363636363635</v>
      </c>
      <c r="H630">
        <v>1313.5183933451606</v>
      </c>
      <c r="I630">
        <v>399.64646381986319</v>
      </c>
      <c r="J630" s="4">
        <v>4108.3376233026247</v>
      </c>
      <c r="K63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-22.215435246062082</v>
      </c>
    </row>
    <row r="631" spans="1:11" x14ac:dyDescent="0.3">
      <c r="A631">
        <v>0.60321805770901882</v>
      </c>
      <c r="B631">
        <v>-1.3301934386134573</v>
      </c>
      <c r="C631">
        <v>3.0902323061678136</v>
      </c>
      <c r="D631">
        <v>9.0909090909090912E-2</v>
      </c>
      <c r="E631">
        <v>0.27272727272727271</v>
      </c>
      <c r="F631">
        <v>1</v>
      </c>
      <c r="G631">
        <v>0.63636363636363635</v>
      </c>
      <c r="H631">
        <v>1313.5183933451606</v>
      </c>
      <c r="I631">
        <v>399.64646381986319</v>
      </c>
      <c r="J631" s="4">
        <v>4108.3376233026247</v>
      </c>
      <c r="K63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-23.893657981147278</v>
      </c>
    </row>
    <row r="632" spans="1:11" x14ac:dyDescent="0.3">
      <c r="A632">
        <v>0.60321805770901882</v>
      </c>
      <c r="B632">
        <v>-1.3301934386134573</v>
      </c>
      <c r="C632">
        <v>-0.11395593162130635</v>
      </c>
      <c r="D632">
        <v>9.0909090909090912E-2</v>
      </c>
      <c r="E632">
        <v>0.27272727272727271</v>
      </c>
      <c r="F632">
        <v>1</v>
      </c>
      <c r="G632">
        <v>0.63636363636363635</v>
      </c>
      <c r="H632">
        <v>1313.5183933451606</v>
      </c>
      <c r="I632">
        <v>399.64646381986319</v>
      </c>
      <c r="J632" s="4">
        <v>4108.3376233026247</v>
      </c>
      <c r="K63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-25.932686859740354</v>
      </c>
    </row>
    <row r="633" spans="1:11" x14ac:dyDescent="0.3">
      <c r="A633">
        <v>0.60321805770901882</v>
      </c>
      <c r="B633">
        <v>-1.3301934386134573</v>
      </c>
      <c r="C633">
        <v>-0.11395593162130635</v>
      </c>
      <c r="D633">
        <v>0.63636363636363635</v>
      </c>
      <c r="E633">
        <v>0.27272727272727271</v>
      </c>
      <c r="F633">
        <v>1</v>
      </c>
      <c r="G633">
        <v>0.63636363636363635</v>
      </c>
      <c r="H633">
        <v>1313.5183933451606</v>
      </c>
      <c r="I633">
        <v>399.64646381986319</v>
      </c>
      <c r="J633" s="4">
        <v>4108.3376233026247</v>
      </c>
      <c r="K63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-25.603658828262706</v>
      </c>
    </row>
    <row r="634" spans="1:11" x14ac:dyDescent="0.3">
      <c r="A634">
        <v>0.60321805770901882</v>
      </c>
      <c r="B634">
        <v>-1.3301934386134573</v>
      </c>
      <c r="C634">
        <v>-0.11395593162130635</v>
      </c>
      <c r="D634">
        <v>0.63636363636363635</v>
      </c>
      <c r="E634">
        <v>0.81818181818181812</v>
      </c>
      <c r="F634">
        <v>1</v>
      </c>
      <c r="G634">
        <v>0.63636363636363635</v>
      </c>
      <c r="H634">
        <v>1313.5183933451606</v>
      </c>
      <c r="I634">
        <v>399.64646381986319</v>
      </c>
      <c r="J634" s="4">
        <v>4108.3376233026247</v>
      </c>
      <c r="K63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-25.274630796785061</v>
      </c>
    </row>
    <row r="635" spans="1:11" x14ac:dyDescent="0.3">
      <c r="A635">
        <v>0.60321805770901882</v>
      </c>
      <c r="B635">
        <v>-1.3301934386134573</v>
      </c>
      <c r="C635">
        <v>-0.11395593162130635</v>
      </c>
      <c r="D635">
        <v>0.63636363636363635</v>
      </c>
      <c r="E635">
        <v>0.81818181818181812</v>
      </c>
      <c r="F635">
        <v>0.45454545454545459</v>
      </c>
      <c r="G635">
        <v>0.63636363636363635</v>
      </c>
      <c r="H635">
        <v>1313.5183933451606</v>
      </c>
      <c r="I635">
        <v>399.64646381986319</v>
      </c>
      <c r="J635" s="4">
        <v>4108.3376233026247</v>
      </c>
      <c r="K63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-24.549070739359539</v>
      </c>
    </row>
    <row r="636" spans="1:11" x14ac:dyDescent="0.3">
      <c r="A636">
        <v>0.60321805770901882</v>
      </c>
      <c r="B636">
        <v>-1.3301934386134573</v>
      </c>
      <c r="C636">
        <v>-0.11395593162130635</v>
      </c>
      <c r="D636">
        <v>0.63636363636363635</v>
      </c>
      <c r="E636">
        <v>0.81818181818181812</v>
      </c>
      <c r="F636">
        <v>0.45454545454545459</v>
      </c>
      <c r="G636">
        <v>9.0909090909090939E-2</v>
      </c>
      <c r="H636">
        <v>1313.5183933451606</v>
      </c>
      <c r="I636">
        <v>399.64646381986319</v>
      </c>
      <c r="J636" s="4">
        <v>4108.3376233026247</v>
      </c>
      <c r="K63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-24.486912958475187</v>
      </c>
    </row>
    <row r="637" spans="1:11" x14ac:dyDescent="0.3">
      <c r="A637">
        <v>0.60321805770901882</v>
      </c>
      <c r="B637">
        <v>-1.3301934386134573</v>
      </c>
      <c r="C637">
        <v>-0.11395593162130635</v>
      </c>
      <c r="D637">
        <v>0.63636363636363635</v>
      </c>
      <c r="E637">
        <v>0.81818181818181812</v>
      </c>
      <c r="F637">
        <v>0.45454545454545459</v>
      </c>
      <c r="G637">
        <v>9.0909090909090939E-2</v>
      </c>
      <c r="H637">
        <v>2.1642808529966646</v>
      </c>
      <c r="I637">
        <v>399.64646381986319</v>
      </c>
      <c r="J637" s="4">
        <v>4108.3376233026247</v>
      </c>
      <c r="K63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-17.236330262561108</v>
      </c>
    </row>
    <row r="638" spans="1:11" x14ac:dyDescent="0.3">
      <c r="A638">
        <v>0.60321805770901882</v>
      </c>
      <c r="B638">
        <v>-1.3301934386134573</v>
      </c>
      <c r="C638">
        <v>-0.11395593162130635</v>
      </c>
      <c r="D638">
        <v>0.63636363636363635</v>
      </c>
      <c r="E638">
        <v>0.81818181818181812</v>
      </c>
      <c r="F638">
        <v>0.45454545454545459</v>
      </c>
      <c r="G638">
        <v>9.0909090909090939E-2</v>
      </c>
      <c r="H638">
        <v>2.1642808529966646</v>
      </c>
      <c r="I638">
        <v>2.6010419391697424</v>
      </c>
      <c r="J638" s="4">
        <v>4108.3376233026247</v>
      </c>
      <c r="K63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4.9367493186148375</v>
      </c>
    </row>
    <row r="639" spans="1:11" x14ac:dyDescent="0.3">
      <c r="A639">
        <v>0.60321805770901882</v>
      </c>
      <c r="B639">
        <v>-1.3301934386134573</v>
      </c>
      <c r="C639">
        <v>-0.11395593162130635</v>
      </c>
      <c r="D639">
        <v>0.63636363636363635</v>
      </c>
      <c r="E639">
        <v>0.81818181818181812</v>
      </c>
      <c r="F639">
        <v>0.45454545454545459</v>
      </c>
      <c r="G639">
        <v>9.0909090909090939E-2</v>
      </c>
      <c r="H639">
        <v>2.1642808529966646</v>
      </c>
      <c r="I639">
        <v>2.6010419391697424</v>
      </c>
      <c r="J639" s="4">
        <v>4.9922305510889817</v>
      </c>
      <c r="K63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-5.1325870918963306</v>
      </c>
    </row>
    <row r="640" spans="1:11" x14ac:dyDescent="0.3">
      <c r="A640">
        <v>-0.90605056186875854</v>
      </c>
      <c r="B640">
        <v>-0.60321805770901882</v>
      </c>
      <c r="C640">
        <v>0.90605056186875899</v>
      </c>
      <c r="D640">
        <v>0.36363636363636365</v>
      </c>
      <c r="E640">
        <v>0.54545454545454541</v>
      </c>
      <c r="F640">
        <v>0.27272727272727271</v>
      </c>
      <c r="G640">
        <v>0.63636363636363635</v>
      </c>
      <c r="H640">
        <v>16.644854402003567</v>
      </c>
      <c r="I640">
        <v>20.990876467978858</v>
      </c>
      <c r="J640" s="4">
        <v>4.9922305510889817</v>
      </c>
      <c r="K64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-16.139563934522194</v>
      </c>
    </row>
    <row r="641" spans="1:11" x14ac:dyDescent="0.3">
      <c r="A641">
        <v>0.60321805770901882</v>
      </c>
      <c r="B641">
        <v>-0.60321805770901882</v>
      </c>
      <c r="C641">
        <v>0.90605056186875899</v>
      </c>
      <c r="D641">
        <v>0.36363636363636365</v>
      </c>
      <c r="E641">
        <v>0.54545454545454541</v>
      </c>
      <c r="F641">
        <v>0.27272727272727271</v>
      </c>
      <c r="G641">
        <v>0.63636363636363635</v>
      </c>
      <c r="H641">
        <v>16.644854402003567</v>
      </c>
      <c r="I641">
        <v>20.990876467978858</v>
      </c>
      <c r="J641" s="4">
        <v>4.9922305510889817</v>
      </c>
      <c r="K64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-14.767501553087849</v>
      </c>
    </row>
    <row r="642" spans="1:11" x14ac:dyDescent="0.3">
      <c r="A642">
        <v>0.60321805770901882</v>
      </c>
      <c r="B642">
        <v>0.90605056186875854</v>
      </c>
      <c r="C642">
        <v>0.90605056186875899</v>
      </c>
      <c r="D642">
        <v>0.36363636363636365</v>
      </c>
      <c r="E642">
        <v>0.54545454545454541</v>
      </c>
      <c r="F642">
        <v>0.27272727272727271</v>
      </c>
      <c r="G642">
        <v>0.63636363636363635</v>
      </c>
      <c r="H642">
        <v>16.644854402003567</v>
      </c>
      <c r="I642">
        <v>20.990876467978858</v>
      </c>
      <c r="J642" s="4">
        <v>4.9922305510889817</v>
      </c>
      <c r="K64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-14.355882838657546</v>
      </c>
    </row>
    <row r="643" spans="1:11" x14ac:dyDescent="0.3">
      <c r="A643">
        <v>0.60321805770901882</v>
      </c>
      <c r="B643">
        <v>0.90605056186875854</v>
      </c>
      <c r="C643">
        <v>-0.60321805770901837</v>
      </c>
      <c r="D643">
        <v>0.36363636363636365</v>
      </c>
      <c r="E643">
        <v>0.54545454545454541</v>
      </c>
      <c r="F643">
        <v>0.27272727272727271</v>
      </c>
      <c r="G643">
        <v>0.63636363636363635</v>
      </c>
      <c r="H643">
        <v>16.644854402003567</v>
      </c>
      <c r="I643">
        <v>20.990876467978858</v>
      </c>
      <c r="J643" s="4">
        <v>4.9922305510889817</v>
      </c>
      <c r="K64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-15.316326505661587</v>
      </c>
    </row>
    <row r="644" spans="1:11" x14ac:dyDescent="0.3">
      <c r="A644">
        <v>0.60321805770901882</v>
      </c>
      <c r="B644">
        <v>0.90605056186875854</v>
      </c>
      <c r="C644">
        <v>-0.60321805770901837</v>
      </c>
      <c r="D644">
        <v>0.90909090909090906</v>
      </c>
      <c r="E644">
        <v>0.54545454545454541</v>
      </c>
      <c r="F644">
        <v>0.27272727272727271</v>
      </c>
      <c r="G644">
        <v>0.63636363636363635</v>
      </c>
      <c r="H644">
        <v>16.644854402003567</v>
      </c>
      <c r="I644">
        <v>20.990876467978858</v>
      </c>
      <c r="J644" s="4">
        <v>4.9922305510889817</v>
      </c>
      <c r="K64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-14.987298474183939</v>
      </c>
    </row>
    <row r="645" spans="1:11" x14ac:dyDescent="0.3">
      <c r="A645">
        <v>0.60321805770901882</v>
      </c>
      <c r="B645">
        <v>0.90605056186875854</v>
      </c>
      <c r="C645">
        <v>-0.60321805770901837</v>
      </c>
      <c r="D645">
        <v>0.90909090909090906</v>
      </c>
      <c r="E645">
        <v>0</v>
      </c>
      <c r="F645">
        <v>0.27272727272727271</v>
      </c>
      <c r="G645">
        <v>0.63636363636363635</v>
      </c>
      <c r="H645">
        <v>16.644854402003567</v>
      </c>
      <c r="I645">
        <v>20.990876467978858</v>
      </c>
      <c r="J645" s="4">
        <v>4.9922305510889817</v>
      </c>
      <c r="K64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-15.316326505661587</v>
      </c>
    </row>
    <row r="646" spans="1:11" x14ac:dyDescent="0.3">
      <c r="A646">
        <v>0.60321805770901882</v>
      </c>
      <c r="B646">
        <v>0.90605056186875854</v>
      </c>
      <c r="C646">
        <v>-0.60321805770901837</v>
      </c>
      <c r="D646">
        <v>0.90909090909090906</v>
      </c>
      <c r="E646">
        <v>0</v>
      </c>
      <c r="F646">
        <v>0.81818181818181812</v>
      </c>
      <c r="G646">
        <v>0.63636363636363635</v>
      </c>
      <c r="H646">
        <v>16.644854402003567</v>
      </c>
      <c r="I646">
        <v>20.990876467978858</v>
      </c>
      <c r="J646" s="4">
        <v>4.9922305510889817</v>
      </c>
      <c r="K64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-14.822117108278627</v>
      </c>
    </row>
    <row r="647" spans="1:11" x14ac:dyDescent="0.3">
      <c r="A647">
        <v>0.60321805770901882</v>
      </c>
      <c r="B647">
        <v>0.90605056186875854</v>
      </c>
      <c r="C647">
        <v>-0.60321805770901837</v>
      </c>
      <c r="D647">
        <v>0.90909090909090906</v>
      </c>
      <c r="E647">
        <v>0</v>
      </c>
      <c r="F647">
        <v>0.81818181818181812</v>
      </c>
      <c r="G647">
        <v>9.0909090909090939E-2</v>
      </c>
      <c r="H647">
        <v>16.644854402003567</v>
      </c>
      <c r="I647">
        <v>20.990876467978858</v>
      </c>
      <c r="J647" s="4">
        <v>4.9922305510889817</v>
      </c>
      <c r="K64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-14.493089076800981</v>
      </c>
    </row>
    <row r="648" spans="1:11" x14ac:dyDescent="0.3">
      <c r="A648">
        <v>0.60321805770901882</v>
      </c>
      <c r="B648">
        <v>0.90605056186875854</v>
      </c>
      <c r="C648">
        <v>-0.60321805770901837</v>
      </c>
      <c r="D648">
        <v>0.90909090909090906</v>
      </c>
      <c r="E648">
        <v>0</v>
      </c>
      <c r="F648">
        <v>0.81818181818181812</v>
      </c>
      <c r="G648">
        <v>9.0909090909090939E-2</v>
      </c>
      <c r="H648">
        <v>0.81347822851356133</v>
      </c>
      <c r="I648">
        <v>20.990876467978858</v>
      </c>
      <c r="J648" s="4">
        <v>4.9922305510889817</v>
      </c>
      <c r="K64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-11.763868168370328</v>
      </c>
    </row>
    <row r="649" spans="1:11" x14ac:dyDescent="0.3">
      <c r="A649">
        <v>0.60321805770901882</v>
      </c>
      <c r="B649">
        <v>0.90605056186875854</v>
      </c>
      <c r="C649">
        <v>-0.60321805770901837</v>
      </c>
      <c r="D649">
        <v>0.90909090909090906</v>
      </c>
      <c r="E649">
        <v>0</v>
      </c>
      <c r="F649">
        <v>0.81818181818181812</v>
      </c>
      <c r="G649">
        <v>9.0909090909090939E-2</v>
      </c>
      <c r="H649">
        <v>0.81347822851356133</v>
      </c>
      <c r="I649">
        <v>0.1366161219375979</v>
      </c>
      <c r="J649" s="4">
        <v>4.9922305510889817</v>
      </c>
      <c r="K64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3.9026502797340132</v>
      </c>
    </row>
    <row r="650" spans="1:11" x14ac:dyDescent="0.3">
      <c r="A650">
        <v>0.60321805770901882</v>
      </c>
      <c r="B650">
        <v>0.90605056186875854</v>
      </c>
      <c r="C650">
        <v>-0.60321805770901837</v>
      </c>
      <c r="D650">
        <v>0.90909090909090906</v>
      </c>
      <c r="E650">
        <v>0</v>
      </c>
      <c r="F650">
        <v>0.81818181818181812</v>
      </c>
      <c r="G650">
        <v>9.0909090909090939E-2</v>
      </c>
      <c r="H650">
        <v>0.81347822851356133</v>
      </c>
      <c r="I650">
        <v>0.1366161219375979</v>
      </c>
      <c r="J650" s="4">
        <v>4108.3376233026247</v>
      </c>
      <c r="K65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13.971986690245181</v>
      </c>
    </row>
    <row r="651" spans="1:11" x14ac:dyDescent="0.3">
      <c r="A651">
        <v>0.60321805770901882</v>
      </c>
      <c r="B651">
        <v>-3.0902323061678136</v>
      </c>
      <c r="C651">
        <v>-0.34802929647173764</v>
      </c>
      <c r="D651">
        <v>0.81818181818181823</v>
      </c>
      <c r="E651">
        <v>1</v>
      </c>
      <c r="F651">
        <v>0.27272727272727271</v>
      </c>
      <c r="G651">
        <v>0</v>
      </c>
      <c r="H651">
        <v>5.6253921805486176E-3</v>
      </c>
      <c r="I651">
        <v>111.96112195219379</v>
      </c>
      <c r="J651" s="4">
        <v>1.7988143783146822</v>
      </c>
      <c r="K65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-22.456348512788498</v>
      </c>
    </row>
    <row r="652" spans="1:11" x14ac:dyDescent="0.3">
      <c r="A652">
        <v>-0.90605056186875854</v>
      </c>
      <c r="B652">
        <v>-3.0902323061678136</v>
      </c>
      <c r="C652">
        <v>-0.34802929647173764</v>
      </c>
      <c r="D652">
        <v>0.81818181818181823</v>
      </c>
      <c r="E652">
        <v>1</v>
      </c>
      <c r="F652">
        <v>0.27272727272727271</v>
      </c>
      <c r="G652">
        <v>0</v>
      </c>
      <c r="H652">
        <v>5.6253921805486176E-3</v>
      </c>
      <c r="I652">
        <v>111.96112195219379</v>
      </c>
      <c r="J652" s="4">
        <v>1.7988143783146822</v>
      </c>
      <c r="K65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-25.200473275657185</v>
      </c>
    </row>
    <row r="653" spans="1:11" x14ac:dyDescent="0.3">
      <c r="A653">
        <v>-0.90605056186875854</v>
      </c>
      <c r="B653">
        <v>0.11395593162130635</v>
      </c>
      <c r="C653">
        <v>-0.34802929647173764</v>
      </c>
      <c r="D653">
        <v>0.81818181818181823</v>
      </c>
      <c r="E653">
        <v>1</v>
      </c>
      <c r="F653">
        <v>0.27272727272727271</v>
      </c>
      <c r="G653">
        <v>0</v>
      </c>
      <c r="H653">
        <v>5.6253921805486176E-3</v>
      </c>
      <c r="I653">
        <v>111.96112195219379</v>
      </c>
      <c r="J653" s="4">
        <v>1.7988143783146822</v>
      </c>
      <c r="K65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-24.326603756260152</v>
      </c>
    </row>
    <row r="654" spans="1:11" x14ac:dyDescent="0.3">
      <c r="A654">
        <v>-0.90605056186875854</v>
      </c>
      <c r="B654">
        <v>0.11395593162130635</v>
      </c>
      <c r="C654">
        <v>1.3301934386134573</v>
      </c>
      <c r="D654">
        <v>0.81818181818181823</v>
      </c>
      <c r="E654">
        <v>1</v>
      </c>
      <c r="F654">
        <v>0.27272727272727271</v>
      </c>
      <c r="G654">
        <v>0</v>
      </c>
      <c r="H654">
        <v>5.6253921805486176E-3</v>
      </c>
      <c r="I654">
        <v>111.96112195219379</v>
      </c>
      <c r="J654" s="4">
        <v>1.7988143783146822</v>
      </c>
      <c r="K65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-24.326603756260152</v>
      </c>
    </row>
    <row r="655" spans="1:11" x14ac:dyDescent="0.3">
      <c r="A655">
        <v>-0.90605056186875854</v>
      </c>
      <c r="B655">
        <v>0.11395593162130635</v>
      </c>
      <c r="C655">
        <v>1.3301934386134573</v>
      </c>
      <c r="D655">
        <v>0.27272727272727282</v>
      </c>
      <c r="E655">
        <v>1</v>
      </c>
      <c r="F655">
        <v>0.27272727272727271</v>
      </c>
      <c r="G655">
        <v>0</v>
      </c>
      <c r="H655">
        <v>5.6253921805486176E-3</v>
      </c>
      <c r="I655">
        <v>111.96112195219379</v>
      </c>
      <c r="J655" s="4">
        <v>1.7988143783146822</v>
      </c>
      <c r="K65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-23.832394358877195</v>
      </c>
    </row>
    <row r="656" spans="1:11" x14ac:dyDescent="0.3">
      <c r="A656">
        <v>-0.90605056186875854</v>
      </c>
      <c r="B656">
        <v>0.11395593162130635</v>
      </c>
      <c r="C656">
        <v>1.3301934386134573</v>
      </c>
      <c r="D656">
        <v>0.27272727272727282</v>
      </c>
      <c r="E656">
        <v>0.45454545454545459</v>
      </c>
      <c r="F656">
        <v>0.27272727272727271</v>
      </c>
      <c r="G656">
        <v>0</v>
      </c>
      <c r="H656">
        <v>5.6253921805486176E-3</v>
      </c>
      <c r="I656">
        <v>111.96112195219379</v>
      </c>
      <c r="J656" s="4">
        <v>1.7988143783146822</v>
      </c>
      <c r="K65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-23.338184961494235</v>
      </c>
    </row>
    <row r="657" spans="1:11" x14ac:dyDescent="0.3">
      <c r="A657">
        <v>-0.90605056186875854</v>
      </c>
      <c r="B657">
        <v>0.11395593162130635</v>
      </c>
      <c r="C657">
        <v>1.3301934386134573</v>
      </c>
      <c r="D657">
        <v>0.27272727272727282</v>
      </c>
      <c r="E657">
        <v>0.45454545454545459</v>
      </c>
      <c r="F657">
        <v>0.81818181818181812</v>
      </c>
      <c r="G657">
        <v>0</v>
      </c>
      <c r="H657">
        <v>5.6253921805486176E-3</v>
      </c>
      <c r="I657">
        <v>111.96112195219379</v>
      </c>
      <c r="J657" s="4">
        <v>1.7988143783146822</v>
      </c>
      <c r="K65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-23.276027180609887</v>
      </c>
    </row>
    <row r="658" spans="1:11" x14ac:dyDescent="0.3">
      <c r="A658">
        <v>-0.90605056186875854</v>
      </c>
      <c r="B658">
        <v>0.11395593162130635</v>
      </c>
      <c r="C658">
        <v>1.3301934386134573</v>
      </c>
      <c r="D658">
        <v>0.27272727272727282</v>
      </c>
      <c r="E658">
        <v>0.45454545454545459</v>
      </c>
      <c r="F658">
        <v>0.81818181818181812</v>
      </c>
      <c r="G658">
        <v>0.54545454545454541</v>
      </c>
      <c r="H658">
        <v>5.6253921805486176E-3</v>
      </c>
      <c r="I658">
        <v>111.96112195219379</v>
      </c>
      <c r="J658" s="4">
        <v>1.7988143783146822</v>
      </c>
      <c r="K65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-22.550467123184362</v>
      </c>
    </row>
    <row r="659" spans="1:11" x14ac:dyDescent="0.3">
      <c r="A659">
        <v>-0.90605056186875854</v>
      </c>
      <c r="B659">
        <v>0.11395593162130635</v>
      </c>
      <c r="C659">
        <v>1.3301934386134573</v>
      </c>
      <c r="D659">
        <v>0.27272727272727282</v>
      </c>
      <c r="E659">
        <v>0.45454545454545459</v>
      </c>
      <c r="F659">
        <v>0.81818181818181812</v>
      </c>
      <c r="G659">
        <v>0.54545454545454541</v>
      </c>
      <c r="H659">
        <v>3.4140929947699528</v>
      </c>
      <c r="I659">
        <v>111.96112195219379</v>
      </c>
      <c r="J659" s="4">
        <v>1.7988143783146822</v>
      </c>
      <c r="K65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-22.700405259930442</v>
      </c>
    </row>
    <row r="660" spans="1:11" x14ac:dyDescent="0.3">
      <c r="A660">
        <v>-0.90605056186875854</v>
      </c>
      <c r="B660">
        <v>0.11395593162130635</v>
      </c>
      <c r="C660">
        <v>1.3301934386134573</v>
      </c>
      <c r="D660">
        <v>0.27272727272727282</v>
      </c>
      <c r="E660">
        <v>0.45454545454545459</v>
      </c>
      <c r="F660">
        <v>0.81818181818181812</v>
      </c>
      <c r="G660">
        <v>0.54545454545454541</v>
      </c>
      <c r="H660">
        <v>3.4140929947699528</v>
      </c>
      <c r="I660">
        <v>1.2096678609833997</v>
      </c>
      <c r="J660" s="4">
        <v>1.7988143783146822</v>
      </c>
      <c r="K66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-6.6154995406105055</v>
      </c>
    </row>
    <row r="661" spans="1:11" x14ac:dyDescent="0.3">
      <c r="A661">
        <v>-0.90605056186875854</v>
      </c>
      <c r="B661">
        <v>0.11395593162130635</v>
      </c>
      <c r="C661">
        <v>1.3301934386134573</v>
      </c>
      <c r="D661">
        <v>0.27272727272727282</v>
      </c>
      <c r="E661">
        <v>0.45454545454545459</v>
      </c>
      <c r="F661">
        <v>0.81818181818181812</v>
      </c>
      <c r="G661">
        <v>0.54545454545454541</v>
      </c>
      <c r="H661">
        <v>3.4140929947699528</v>
      </c>
      <c r="I661">
        <v>1.2096678609833997</v>
      </c>
      <c r="J661" s="4">
        <v>753.10318288426242</v>
      </c>
      <c r="K66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2.4401121768561591</v>
      </c>
    </row>
    <row r="662" spans="1:11" x14ac:dyDescent="0.3">
      <c r="A662">
        <v>-0.34802929647173764</v>
      </c>
      <c r="B662">
        <v>-3.0902323061678136</v>
      </c>
      <c r="C662">
        <v>0.11395593162130635</v>
      </c>
      <c r="D662">
        <v>0.90909090909090906</v>
      </c>
      <c r="E662">
        <v>0.72727272727272729</v>
      </c>
      <c r="F662">
        <v>0</v>
      </c>
      <c r="G662">
        <v>0.81818181818181823</v>
      </c>
      <c r="H662">
        <v>9.0832868538257099</v>
      </c>
      <c r="I662">
        <v>45.134827330833389</v>
      </c>
      <c r="J662" s="4">
        <v>9.8197575390219505E-2</v>
      </c>
      <c r="K66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-23.922501758784406</v>
      </c>
    </row>
    <row r="663" spans="1:11" x14ac:dyDescent="0.3">
      <c r="A663">
        <v>1.3301934386134573</v>
      </c>
      <c r="B663">
        <v>-3.0902323061678136</v>
      </c>
      <c r="C663">
        <v>0.11395593162130635</v>
      </c>
      <c r="D663">
        <v>0.90909090909090906</v>
      </c>
      <c r="E663">
        <v>0.72727272727272729</v>
      </c>
      <c r="F663">
        <v>0</v>
      </c>
      <c r="G663">
        <v>0.81818181818181823</v>
      </c>
      <c r="H663">
        <v>9.0832868538257099</v>
      </c>
      <c r="I663">
        <v>45.134827330833389</v>
      </c>
      <c r="J663" s="4">
        <v>9.8197575390219505E-2</v>
      </c>
      <c r="K66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-21.176319101372272</v>
      </c>
    </row>
    <row r="664" spans="1:11" x14ac:dyDescent="0.3">
      <c r="A664">
        <v>1.3301934386134573</v>
      </c>
      <c r="B664">
        <v>0.11395593162130635</v>
      </c>
      <c r="C664">
        <v>0.11395593162130635</v>
      </c>
      <c r="D664">
        <v>0.90909090909090906</v>
      </c>
      <c r="E664">
        <v>0.72727272727272729</v>
      </c>
      <c r="F664">
        <v>0</v>
      </c>
      <c r="G664">
        <v>0.81818181818181823</v>
      </c>
      <c r="H664">
        <v>9.0832868538257099</v>
      </c>
      <c r="I664">
        <v>45.134827330833389</v>
      </c>
      <c r="J664" s="4">
        <v>9.8197575390219505E-2</v>
      </c>
      <c r="K66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-21.176319101372272</v>
      </c>
    </row>
    <row r="665" spans="1:11" x14ac:dyDescent="0.3">
      <c r="A665">
        <v>1.3301934386134573</v>
      </c>
      <c r="B665">
        <v>0.11395593162130635</v>
      </c>
      <c r="C665">
        <v>-3.0902323061678136</v>
      </c>
      <c r="D665">
        <v>0.90909090909090906</v>
      </c>
      <c r="E665">
        <v>0.72727272727272729</v>
      </c>
      <c r="F665">
        <v>0</v>
      </c>
      <c r="G665">
        <v>0.81818181818181823</v>
      </c>
      <c r="H665">
        <v>9.0832868538257099</v>
      </c>
      <c r="I665">
        <v>45.134827330833389</v>
      </c>
      <c r="J665" s="4">
        <v>9.8197575390219505E-2</v>
      </c>
      <c r="K66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-23.797927659563367</v>
      </c>
    </row>
    <row r="666" spans="1:11" x14ac:dyDescent="0.3">
      <c r="A666">
        <v>1.3301934386134573</v>
      </c>
      <c r="B666">
        <v>0.11395593162130635</v>
      </c>
      <c r="C666">
        <v>-3.0902323061678136</v>
      </c>
      <c r="D666">
        <v>0.36363636363636365</v>
      </c>
      <c r="E666">
        <v>0.72727272727272729</v>
      </c>
      <c r="F666">
        <v>0</v>
      </c>
      <c r="G666">
        <v>0.81818181818181823</v>
      </c>
      <c r="H666">
        <v>9.0832868538257099</v>
      </c>
      <c r="I666">
        <v>45.134827330833389</v>
      </c>
      <c r="J666" s="4">
        <v>9.8197575390219505E-2</v>
      </c>
      <c r="K66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-24.523487716988889</v>
      </c>
    </row>
    <row r="667" spans="1:11" x14ac:dyDescent="0.3">
      <c r="A667">
        <v>1.3301934386134573</v>
      </c>
      <c r="B667">
        <v>0.11395593162130635</v>
      </c>
      <c r="C667">
        <v>-3.0902323061678136</v>
      </c>
      <c r="D667">
        <v>0.36363636363636365</v>
      </c>
      <c r="E667">
        <v>0.18181818181818188</v>
      </c>
      <c r="F667">
        <v>0</v>
      </c>
      <c r="G667">
        <v>0.81818181818181823</v>
      </c>
      <c r="H667">
        <v>9.0832868538257099</v>
      </c>
      <c r="I667">
        <v>45.134827330833389</v>
      </c>
      <c r="J667" s="4">
        <v>9.8197575390219505E-2</v>
      </c>
      <c r="K66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-25.249047774414414</v>
      </c>
    </row>
    <row r="668" spans="1:11" x14ac:dyDescent="0.3">
      <c r="A668">
        <v>1.3301934386134573</v>
      </c>
      <c r="B668">
        <v>0.11395593162130635</v>
      </c>
      <c r="C668">
        <v>-3.0902323061678136</v>
      </c>
      <c r="D668">
        <v>0.36363636363636365</v>
      </c>
      <c r="E668">
        <v>0.18181818181818188</v>
      </c>
      <c r="F668">
        <v>0.54545454545454541</v>
      </c>
      <c r="G668">
        <v>0.81818181818181823</v>
      </c>
      <c r="H668">
        <v>9.0832868538257099</v>
      </c>
      <c r="I668">
        <v>45.134827330833389</v>
      </c>
      <c r="J668" s="4">
        <v>9.8197575390219505E-2</v>
      </c>
      <c r="K66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-25.186889993530063</v>
      </c>
    </row>
    <row r="669" spans="1:11" x14ac:dyDescent="0.3">
      <c r="A669">
        <v>1.3301934386134573</v>
      </c>
      <c r="B669">
        <v>0.11395593162130635</v>
      </c>
      <c r="C669">
        <v>-3.0902323061678136</v>
      </c>
      <c r="D669">
        <v>0.36363636363636365</v>
      </c>
      <c r="E669">
        <v>0.18181818181818188</v>
      </c>
      <c r="F669">
        <v>0.54545454545454541</v>
      </c>
      <c r="G669">
        <v>0.27272727272727282</v>
      </c>
      <c r="H669">
        <v>9.0832868538257099</v>
      </c>
      <c r="I669">
        <v>45.134827330833389</v>
      </c>
      <c r="J669" s="4">
        <v>9.8197575390219505E-2</v>
      </c>
      <c r="K66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-23.501308735620349</v>
      </c>
    </row>
    <row r="670" spans="1:11" x14ac:dyDescent="0.3">
      <c r="A670">
        <v>1.3301934386134573</v>
      </c>
      <c r="B670">
        <v>0.11395593162130635</v>
      </c>
      <c r="C670">
        <v>-3.0902323061678136</v>
      </c>
      <c r="D670">
        <v>0.36363636363636365</v>
      </c>
      <c r="E670">
        <v>0.18181818181818188</v>
      </c>
      <c r="F670">
        <v>0.54545454545454541</v>
      </c>
      <c r="G670">
        <v>0.27272727272727282</v>
      </c>
      <c r="H670">
        <v>0.44392434565490863</v>
      </c>
      <c r="I670">
        <v>45.134827330833389</v>
      </c>
      <c r="J670" s="4">
        <v>9.8197575390219505E-2</v>
      </c>
      <c r="K67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-22.633441601899793</v>
      </c>
    </row>
    <row r="671" spans="1:11" x14ac:dyDescent="0.3">
      <c r="A671">
        <v>1.3301934386134573</v>
      </c>
      <c r="B671">
        <v>0.11395593162130635</v>
      </c>
      <c r="C671">
        <v>-3.0902323061678136</v>
      </c>
      <c r="D671">
        <v>0.36363636363636365</v>
      </c>
      <c r="E671">
        <v>0.18181818181818188</v>
      </c>
      <c r="F671">
        <v>0.54545454545454541</v>
      </c>
      <c r="G671">
        <v>0.27272727272727282</v>
      </c>
      <c r="H671">
        <v>0.44392434565490863</v>
      </c>
      <c r="I671">
        <v>0.48765275911094491</v>
      </c>
      <c r="J671" s="4">
        <v>9.8197575390219505E-2</v>
      </c>
      <c r="K67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-3.1818518347078673</v>
      </c>
    </row>
    <row r="672" spans="1:11" x14ac:dyDescent="0.3">
      <c r="A672">
        <v>1.3301934386134573</v>
      </c>
      <c r="B672">
        <v>0.11395593162130635</v>
      </c>
      <c r="C672">
        <v>-3.0902323061678136</v>
      </c>
      <c r="D672">
        <v>0.36363636363636365</v>
      </c>
      <c r="E672">
        <v>0.18181818181818188</v>
      </c>
      <c r="F672">
        <v>0.54545454545454541</v>
      </c>
      <c r="G672">
        <v>0.27272727272727282</v>
      </c>
      <c r="H672">
        <v>0.44392434565490863</v>
      </c>
      <c r="I672">
        <v>0.48765275911094491</v>
      </c>
      <c r="J672" s="4">
        <v>80.811330599451821</v>
      </c>
      <c r="K67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6.8874845758033008</v>
      </c>
    </row>
    <row r="673" spans="1:11" x14ac:dyDescent="0.3">
      <c r="A673">
        <v>3.0902323061678136</v>
      </c>
      <c r="B673">
        <v>-1.3301934386134573</v>
      </c>
      <c r="C673">
        <v>-0.90605056186875854</v>
      </c>
      <c r="D673">
        <v>0</v>
      </c>
      <c r="E673">
        <v>0.54545454545454541</v>
      </c>
      <c r="F673">
        <v>9.0909090909090912E-2</v>
      </c>
      <c r="G673">
        <v>0.54545454545454541</v>
      </c>
      <c r="H673">
        <v>2.1642808529966646</v>
      </c>
      <c r="I673">
        <v>20.990876467978858</v>
      </c>
      <c r="J673" s="4">
        <v>4.9922305510889817</v>
      </c>
      <c r="K67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-12.228818265364643</v>
      </c>
    </row>
    <row r="674" spans="1:11" x14ac:dyDescent="0.3">
      <c r="A674">
        <v>-0.11395593162130635</v>
      </c>
      <c r="B674">
        <v>-1.3301934386134573</v>
      </c>
      <c r="C674">
        <v>-0.90605056186875854</v>
      </c>
      <c r="D674">
        <v>0</v>
      </c>
      <c r="E674">
        <v>0.54545454545454541</v>
      </c>
      <c r="F674">
        <v>9.0909090909090912E-2</v>
      </c>
      <c r="G674">
        <v>0.54545454545454541</v>
      </c>
      <c r="H674">
        <v>2.1642808529966646</v>
      </c>
      <c r="I674">
        <v>20.990876467978858</v>
      </c>
      <c r="J674" s="4">
        <v>4.9922305510889817</v>
      </c>
      <c r="K67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-13.976557304158709</v>
      </c>
    </row>
    <row r="675" spans="1:11" x14ac:dyDescent="0.3">
      <c r="A675">
        <v>-0.11395593162130635</v>
      </c>
      <c r="B675">
        <v>0.34802929647173764</v>
      </c>
      <c r="C675">
        <v>-0.90605056186875854</v>
      </c>
      <c r="D675">
        <v>0</v>
      </c>
      <c r="E675">
        <v>0.54545454545454541</v>
      </c>
      <c r="F675">
        <v>9.0909090909090912E-2</v>
      </c>
      <c r="G675">
        <v>0.54545454545454541</v>
      </c>
      <c r="H675">
        <v>2.1642808529966646</v>
      </c>
      <c r="I675">
        <v>20.990876467978858</v>
      </c>
      <c r="J675" s="4">
        <v>4.9922305510889817</v>
      </c>
      <c r="K67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-13.823991600969144</v>
      </c>
    </row>
    <row r="676" spans="1:11" x14ac:dyDescent="0.3">
      <c r="A676">
        <v>-0.11395593162130635</v>
      </c>
      <c r="B676">
        <v>0.34802929647173764</v>
      </c>
      <c r="C676">
        <v>0.60321805770901882</v>
      </c>
      <c r="D676">
        <v>0</v>
      </c>
      <c r="E676">
        <v>0.54545454545454541</v>
      </c>
      <c r="F676">
        <v>9.0909090909090912E-2</v>
      </c>
      <c r="G676">
        <v>0.54545454545454541</v>
      </c>
      <c r="H676">
        <v>2.1642808529966646</v>
      </c>
      <c r="I676">
        <v>20.990876467978858</v>
      </c>
      <c r="J676" s="4">
        <v>4.9922305510889817</v>
      </c>
      <c r="K67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-13.00075417210854</v>
      </c>
    </row>
    <row r="677" spans="1:11" x14ac:dyDescent="0.3">
      <c r="A677">
        <v>-0.11395593162130635</v>
      </c>
      <c r="B677">
        <v>0.34802929647173764</v>
      </c>
      <c r="C677">
        <v>0.60321805770901882</v>
      </c>
      <c r="D677">
        <v>0.54545454545454541</v>
      </c>
      <c r="E677">
        <v>0.54545454545454541</v>
      </c>
      <c r="F677">
        <v>9.0909090909090912E-2</v>
      </c>
      <c r="G677">
        <v>0.54545454545454541</v>
      </c>
      <c r="H677">
        <v>2.1642808529966646</v>
      </c>
      <c r="I677">
        <v>20.990876467978858</v>
      </c>
      <c r="J677" s="4">
        <v>4.9922305510889817</v>
      </c>
      <c r="K67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-13.062911952992888</v>
      </c>
    </row>
    <row r="678" spans="1:11" x14ac:dyDescent="0.3">
      <c r="A678">
        <v>-0.11395593162130635</v>
      </c>
      <c r="B678">
        <v>0.34802929647173764</v>
      </c>
      <c r="C678">
        <v>0.60321805770901882</v>
      </c>
      <c r="D678">
        <v>0.54545454545454541</v>
      </c>
      <c r="E678">
        <v>0</v>
      </c>
      <c r="F678">
        <v>9.0909090909090912E-2</v>
      </c>
      <c r="G678">
        <v>0.54545454545454541</v>
      </c>
      <c r="H678">
        <v>2.1642808529966646</v>
      </c>
      <c r="I678">
        <v>20.990876467978858</v>
      </c>
      <c r="J678" s="4">
        <v>4.9922305510889817</v>
      </c>
      <c r="K67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-13.00075417210854</v>
      </c>
    </row>
    <row r="679" spans="1:11" x14ac:dyDescent="0.3">
      <c r="A679">
        <v>-0.11395593162130635</v>
      </c>
      <c r="B679">
        <v>0.34802929647173764</v>
      </c>
      <c r="C679">
        <v>0.60321805770901882</v>
      </c>
      <c r="D679">
        <v>0.54545454545454541</v>
      </c>
      <c r="E679">
        <v>0</v>
      </c>
      <c r="F679">
        <v>0.63636363636363635</v>
      </c>
      <c r="G679">
        <v>0.54545454545454541</v>
      </c>
      <c r="H679">
        <v>2.1642808529966646</v>
      </c>
      <c r="I679">
        <v>20.990876467978858</v>
      </c>
      <c r="J679" s="4">
        <v>4.9922305510889817</v>
      </c>
      <c r="K67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-12.810920010396682</v>
      </c>
    </row>
    <row r="680" spans="1:11" x14ac:dyDescent="0.3">
      <c r="A680">
        <v>-0.11395593162130635</v>
      </c>
      <c r="B680">
        <v>0.34802929647173764</v>
      </c>
      <c r="C680">
        <v>0.60321805770901882</v>
      </c>
      <c r="D680">
        <v>0.54545454545454541</v>
      </c>
      <c r="E680">
        <v>0</v>
      </c>
      <c r="F680">
        <v>0.63636363636363635</v>
      </c>
      <c r="G680">
        <v>0</v>
      </c>
      <c r="H680">
        <v>2.1642808529966646</v>
      </c>
      <c r="I680">
        <v>20.990876467978858</v>
      </c>
      <c r="J680" s="4">
        <v>4.9922305510889817</v>
      </c>
      <c r="K68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-13.139948041874328</v>
      </c>
    </row>
    <row r="681" spans="1:11" x14ac:dyDescent="0.3">
      <c r="A681">
        <v>-0.11395593162130635</v>
      </c>
      <c r="B681">
        <v>0.34802929647173764</v>
      </c>
      <c r="C681">
        <v>0.60321805770901882</v>
      </c>
      <c r="D681">
        <v>0.54545454545454541</v>
      </c>
      <c r="E681">
        <v>0</v>
      </c>
      <c r="F681">
        <v>0.63636363636363635</v>
      </c>
      <c r="G681">
        <v>0</v>
      </c>
      <c r="H681">
        <v>1313.5183933451606</v>
      </c>
      <c r="I681">
        <v>20.990876467978858</v>
      </c>
      <c r="J681" s="4">
        <v>4.9922305510889817</v>
      </c>
      <c r="K68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-33.410454946562503</v>
      </c>
    </row>
    <row r="682" spans="1:11" x14ac:dyDescent="0.3">
      <c r="A682">
        <v>-0.11395593162130635</v>
      </c>
      <c r="B682">
        <v>0.34802929647173764</v>
      </c>
      <c r="C682">
        <v>0.60321805770901882</v>
      </c>
      <c r="D682">
        <v>0.54545454545454541</v>
      </c>
      <c r="E682">
        <v>0</v>
      </c>
      <c r="F682">
        <v>0.63636363636363635</v>
      </c>
      <c r="G682">
        <v>0</v>
      </c>
      <c r="H682">
        <v>1313.5183933451606</v>
      </c>
      <c r="I682">
        <v>0.1366161219375979</v>
      </c>
      <c r="J682" s="4">
        <v>4.9922305510889817</v>
      </c>
      <c r="K68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-33.331703444548303</v>
      </c>
    </row>
    <row r="683" spans="1:11" x14ac:dyDescent="0.3">
      <c r="A683">
        <v>-0.11395593162130635</v>
      </c>
      <c r="B683">
        <v>0.34802929647173764</v>
      </c>
      <c r="C683">
        <v>0.60321805770901882</v>
      </c>
      <c r="D683">
        <v>0.54545454545454541</v>
      </c>
      <c r="E683">
        <v>0</v>
      </c>
      <c r="F683">
        <v>0.63636363636363635</v>
      </c>
      <c r="G683">
        <v>0</v>
      </c>
      <c r="H683">
        <v>1313.5183933451606</v>
      </c>
      <c r="I683">
        <v>0.1366161219375979</v>
      </c>
      <c r="J683" s="4">
        <v>4108.3376233026247</v>
      </c>
      <c r="K68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-23.26236703403713</v>
      </c>
    </row>
    <row r="684" spans="1:11" x14ac:dyDescent="0.3">
      <c r="A684">
        <v>-0.11395593162130635</v>
      </c>
      <c r="B684">
        <v>0.11395593162130635</v>
      </c>
      <c r="C684">
        <v>-0.60321805770901882</v>
      </c>
      <c r="D684">
        <v>0</v>
      </c>
      <c r="E684">
        <v>0.72727272727272729</v>
      </c>
      <c r="F684">
        <v>0</v>
      </c>
      <c r="G684">
        <v>0.90909090909090906</v>
      </c>
      <c r="H684">
        <v>1.3551896492128384</v>
      </c>
      <c r="I684">
        <v>0.48765275911094491</v>
      </c>
      <c r="J684" s="4">
        <v>1.7988143783146822</v>
      </c>
      <c r="K68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-2.8071112738816426</v>
      </c>
    </row>
    <row r="685" spans="1:11" x14ac:dyDescent="0.3">
      <c r="A685">
        <v>3.0902323061678136</v>
      </c>
      <c r="B685">
        <v>0.11395593162130635</v>
      </c>
      <c r="C685">
        <v>-0.60321805770901882</v>
      </c>
      <c r="D685">
        <v>0</v>
      </c>
      <c r="E685">
        <v>0.72727272727272729</v>
      </c>
      <c r="F685">
        <v>0</v>
      </c>
      <c r="G685">
        <v>0.90909090909090906</v>
      </c>
      <c r="H685">
        <v>1.3551896492128384</v>
      </c>
      <c r="I685">
        <v>0.48765275911094491</v>
      </c>
      <c r="J685" s="4">
        <v>1.7988143783146822</v>
      </c>
      <c r="K68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-0.47679255548955535</v>
      </c>
    </row>
    <row r="686" spans="1:11" x14ac:dyDescent="0.3">
      <c r="A686">
        <v>3.0902323061678136</v>
      </c>
      <c r="B686">
        <v>-3.0902323061678136</v>
      </c>
      <c r="C686">
        <v>-0.60321805770901882</v>
      </c>
      <c r="D686">
        <v>0</v>
      </c>
      <c r="E686">
        <v>0.72727272727272729</v>
      </c>
      <c r="F686">
        <v>0</v>
      </c>
      <c r="G686">
        <v>0.90909090909090906</v>
      </c>
      <c r="H686">
        <v>1.3551896492128384</v>
      </c>
      <c r="I686">
        <v>0.48765275911094491</v>
      </c>
      <c r="J686" s="4">
        <v>1.7988143783146822</v>
      </c>
      <c r="K68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-0.47679255548955535</v>
      </c>
    </row>
    <row r="687" spans="1:11" x14ac:dyDescent="0.3">
      <c r="A687">
        <v>3.0902323061678136</v>
      </c>
      <c r="B687">
        <v>-3.0902323061678136</v>
      </c>
      <c r="C687">
        <v>0.90605056186875854</v>
      </c>
      <c r="D687">
        <v>0</v>
      </c>
      <c r="E687">
        <v>0.72727272727272729</v>
      </c>
      <c r="F687">
        <v>0</v>
      </c>
      <c r="G687">
        <v>0.90909090909090906</v>
      </c>
      <c r="H687">
        <v>1.3551896492128384</v>
      </c>
      <c r="I687">
        <v>0.48765275911094491</v>
      </c>
      <c r="J687" s="4">
        <v>1.7988143783146822</v>
      </c>
      <c r="K68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0.89526982594478755</v>
      </c>
    </row>
    <row r="688" spans="1:11" x14ac:dyDescent="0.3">
      <c r="A688">
        <v>3.0902323061678136</v>
      </c>
      <c r="B688">
        <v>-3.0902323061678136</v>
      </c>
      <c r="C688">
        <v>0.90605056186875854</v>
      </c>
      <c r="D688">
        <v>0.54545454545454541</v>
      </c>
      <c r="E688">
        <v>0.72727272727272729</v>
      </c>
      <c r="F688">
        <v>0</v>
      </c>
      <c r="G688">
        <v>0.90909090909090906</v>
      </c>
      <c r="H688">
        <v>1.3551896492128384</v>
      </c>
      <c r="I688">
        <v>0.48765275911094491</v>
      </c>
      <c r="J688" s="4">
        <v>1.7988143783146822</v>
      </c>
      <c r="K68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2.5808510838545038</v>
      </c>
    </row>
    <row r="689" spans="1:11" x14ac:dyDescent="0.3">
      <c r="A689">
        <v>3.0902323061678136</v>
      </c>
      <c r="B689">
        <v>-3.0902323061678136</v>
      </c>
      <c r="C689">
        <v>0.90605056186875854</v>
      </c>
      <c r="D689">
        <v>0.54545454545454541</v>
      </c>
      <c r="E689">
        <v>0.18181818181818188</v>
      </c>
      <c r="F689">
        <v>0</v>
      </c>
      <c r="G689">
        <v>0.90909090909090906</v>
      </c>
      <c r="H689">
        <v>1.3551896492128384</v>
      </c>
      <c r="I689">
        <v>0.48765275911094491</v>
      </c>
      <c r="J689" s="4">
        <v>1.7988143783146822</v>
      </c>
      <c r="K68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0.89526982594478755</v>
      </c>
    </row>
    <row r="690" spans="1:11" x14ac:dyDescent="0.3">
      <c r="A690">
        <v>3.0902323061678136</v>
      </c>
      <c r="B690">
        <v>-3.0902323061678136</v>
      </c>
      <c r="C690">
        <v>0.90605056186875854</v>
      </c>
      <c r="D690">
        <v>0.54545454545454541</v>
      </c>
      <c r="E690">
        <v>0.18181818181818188</v>
      </c>
      <c r="F690">
        <v>0.54545454545454541</v>
      </c>
      <c r="G690">
        <v>0.90909090909090906</v>
      </c>
      <c r="H690">
        <v>1.3551896492128384</v>
      </c>
      <c r="I690">
        <v>0.48765275911094491</v>
      </c>
      <c r="J690" s="4">
        <v>1.7988143783146822</v>
      </c>
      <c r="K69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-0.79031143196492892</v>
      </c>
    </row>
    <row r="691" spans="1:11" x14ac:dyDescent="0.3">
      <c r="A691">
        <v>3.0902323061678136</v>
      </c>
      <c r="B691">
        <v>-3.0902323061678136</v>
      </c>
      <c r="C691">
        <v>0.90605056186875854</v>
      </c>
      <c r="D691">
        <v>0.54545454545454541</v>
      </c>
      <c r="E691">
        <v>0.18181818181818188</v>
      </c>
      <c r="F691">
        <v>0.54545454545454541</v>
      </c>
      <c r="G691">
        <v>0.36363636363636365</v>
      </c>
      <c r="H691">
        <v>1.3551896492128384</v>
      </c>
      <c r="I691">
        <v>0.48765275911094491</v>
      </c>
      <c r="J691" s="4">
        <v>1.7988143783146822</v>
      </c>
      <c r="K69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-1.284520829347888</v>
      </c>
    </row>
    <row r="692" spans="1:11" x14ac:dyDescent="0.3">
      <c r="A692">
        <v>3.0902323061678136</v>
      </c>
      <c r="B692">
        <v>-3.0902323061678136</v>
      </c>
      <c r="C692">
        <v>0.90605056186875854</v>
      </c>
      <c r="D692">
        <v>0.54545454545454541</v>
      </c>
      <c r="E692">
        <v>0.18181818181818188</v>
      </c>
      <c r="F692">
        <v>0.54545454545454541</v>
      </c>
      <c r="G692">
        <v>0.36363636363636365</v>
      </c>
      <c r="H692">
        <v>38.876380348537886</v>
      </c>
      <c r="I692">
        <v>0.48765275911094491</v>
      </c>
      <c r="J692" s="4">
        <v>1.7988143783146822</v>
      </c>
      <c r="K69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-16.592237665864864</v>
      </c>
    </row>
    <row r="693" spans="1:11" x14ac:dyDescent="0.3">
      <c r="A693">
        <v>3.0902323061678136</v>
      </c>
      <c r="B693">
        <v>-3.0902323061678136</v>
      </c>
      <c r="C693">
        <v>0.90605056186875854</v>
      </c>
      <c r="D693">
        <v>0.54545454545454541</v>
      </c>
      <c r="E693">
        <v>0.18181818181818188</v>
      </c>
      <c r="F693">
        <v>0.54545454545454541</v>
      </c>
      <c r="G693">
        <v>0.36363636363636365</v>
      </c>
      <c r="H693">
        <v>38.876380348537886</v>
      </c>
      <c r="I693">
        <v>45.134827330833389</v>
      </c>
      <c r="J693" s="4">
        <v>1.7988143783146822</v>
      </c>
      <c r="K69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-20.382726068849447</v>
      </c>
    </row>
    <row r="694" spans="1:11" x14ac:dyDescent="0.3">
      <c r="A694">
        <v>3.0902323061678136</v>
      </c>
      <c r="B694">
        <v>-3.0902323061678136</v>
      </c>
      <c r="C694">
        <v>0.90605056186875854</v>
      </c>
      <c r="D694">
        <v>0.54545454545454541</v>
      </c>
      <c r="E694">
        <v>0.18181818181818188</v>
      </c>
      <c r="F694">
        <v>0.54545454545454541</v>
      </c>
      <c r="G694">
        <v>0.36363636363636365</v>
      </c>
      <c r="H694">
        <v>38.876380348537886</v>
      </c>
      <c r="I694">
        <v>45.134827330833389</v>
      </c>
      <c r="J694" s="4">
        <v>753.10318288426242</v>
      </c>
      <c r="K69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-11.327114351382784</v>
      </c>
    </row>
    <row r="695" spans="1:11" x14ac:dyDescent="0.3">
      <c r="A695">
        <v>-0.34802929647173764</v>
      </c>
      <c r="B695">
        <v>1.3301934386134573</v>
      </c>
      <c r="C695">
        <v>-0.60321805770901882</v>
      </c>
      <c r="D695">
        <v>0.90909090909090906</v>
      </c>
      <c r="E695">
        <v>0.63636363636363635</v>
      </c>
      <c r="F695">
        <v>1</v>
      </c>
      <c r="G695">
        <v>9.0909090909090912E-2</v>
      </c>
      <c r="H695">
        <v>38.876380348537886</v>
      </c>
      <c r="I695">
        <v>399.64646381986319</v>
      </c>
      <c r="J695" s="4">
        <v>753.10318288426379</v>
      </c>
      <c r="K69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-19.743264186705808</v>
      </c>
    </row>
    <row r="696" spans="1:11" x14ac:dyDescent="0.3">
      <c r="A696">
        <v>1.3301934386134573</v>
      </c>
      <c r="B696">
        <v>1.3301934386134573</v>
      </c>
      <c r="C696">
        <v>-0.60321805770901882</v>
      </c>
      <c r="D696">
        <v>0.90909090909090906</v>
      </c>
      <c r="E696">
        <v>0.63636363636363635</v>
      </c>
      <c r="F696">
        <v>1</v>
      </c>
      <c r="G696">
        <v>9.0909090909090912E-2</v>
      </c>
      <c r="H696">
        <v>38.876380348537886</v>
      </c>
      <c r="I696">
        <v>399.64646381986319</v>
      </c>
      <c r="J696" s="4">
        <v>753.10318288426379</v>
      </c>
      <c r="K69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-17.149647232483233</v>
      </c>
    </row>
    <row r="697" spans="1:11" x14ac:dyDescent="0.3">
      <c r="A697">
        <v>1.3301934386134573</v>
      </c>
      <c r="B697">
        <v>-0.34802929647173764</v>
      </c>
      <c r="C697">
        <v>-0.60321805770901882</v>
      </c>
      <c r="D697">
        <v>0.90909090909090906</v>
      </c>
      <c r="E697">
        <v>0.63636363636363635</v>
      </c>
      <c r="F697">
        <v>1</v>
      </c>
      <c r="G697">
        <v>9.0909090909090912E-2</v>
      </c>
      <c r="H697">
        <v>38.876380348537886</v>
      </c>
      <c r="I697">
        <v>399.64646381986319</v>
      </c>
      <c r="J697" s="4">
        <v>753.10318288426379</v>
      </c>
      <c r="K69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-18.827869967568429</v>
      </c>
    </row>
    <row r="698" spans="1:11" x14ac:dyDescent="0.3">
      <c r="A698">
        <v>1.3301934386134573</v>
      </c>
      <c r="B698">
        <v>-0.34802929647173764</v>
      </c>
      <c r="C698">
        <v>0.90605056186875854</v>
      </c>
      <c r="D698">
        <v>0.90909090909090906</v>
      </c>
      <c r="E698">
        <v>0.63636363636363635</v>
      </c>
      <c r="F698">
        <v>1</v>
      </c>
      <c r="G698">
        <v>9.0909090909090912E-2</v>
      </c>
      <c r="H698">
        <v>38.876380348537886</v>
      </c>
      <c r="I698">
        <v>399.64646381986319</v>
      </c>
      <c r="J698" s="4">
        <v>753.10318288426379</v>
      </c>
      <c r="K69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-18.690663729424994</v>
      </c>
    </row>
    <row r="699" spans="1:11" x14ac:dyDescent="0.3">
      <c r="A699">
        <v>1.3301934386134573</v>
      </c>
      <c r="B699">
        <v>-0.34802929647173764</v>
      </c>
      <c r="C699">
        <v>0.90605056186875854</v>
      </c>
      <c r="D699">
        <v>0.36363636363636365</v>
      </c>
      <c r="E699">
        <v>0.63636363636363635</v>
      </c>
      <c r="F699">
        <v>1</v>
      </c>
      <c r="G699">
        <v>9.0909090909090912E-2</v>
      </c>
      <c r="H699">
        <v>38.876380348537886</v>
      </c>
      <c r="I699">
        <v>399.64646381986319</v>
      </c>
      <c r="J699" s="4">
        <v>753.10318288426379</v>
      </c>
      <c r="K69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-19.416223786850516</v>
      </c>
    </row>
    <row r="700" spans="1:11" x14ac:dyDescent="0.3">
      <c r="A700">
        <v>1.3301934386134573</v>
      </c>
      <c r="B700">
        <v>-0.34802929647173764</v>
      </c>
      <c r="C700">
        <v>0.90605056186875854</v>
      </c>
      <c r="D700">
        <v>0.36363636363636365</v>
      </c>
      <c r="E700">
        <v>9.0909090909090939E-2</v>
      </c>
      <c r="F700">
        <v>1</v>
      </c>
      <c r="G700">
        <v>9.0909090909090912E-2</v>
      </c>
      <c r="H700">
        <v>38.876380348537886</v>
      </c>
      <c r="I700">
        <v>399.64646381986319</v>
      </c>
      <c r="J700" s="4">
        <v>753.10318288426379</v>
      </c>
      <c r="K70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-20.141783844276038</v>
      </c>
    </row>
    <row r="701" spans="1:11" x14ac:dyDescent="0.3">
      <c r="A701">
        <v>1.3301934386134573</v>
      </c>
      <c r="B701">
        <v>-0.34802929647173764</v>
      </c>
      <c r="C701">
        <v>0.90605056186875854</v>
      </c>
      <c r="D701">
        <v>0.36363636363636365</v>
      </c>
      <c r="E701">
        <v>9.0909090909090939E-2</v>
      </c>
      <c r="F701">
        <v>0.45454545454545459</v>
      </c>
      <c r="G701">
        <v>9.0909090909090912E-2</v>
      </c>
      <c r="H701">
        <v>38.876380348537886</v>
      </c>
      <c r="I701">
        <v>399.64646381986319</v>
      </c>
      <c r="J701" s="4">
        <v>753.10318288426379</v>
      </c>
      <c r="K70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-19.95194968256418</v>
      </c>
    </row>
    <row r="702" spans="1:11" x14ac:dyDescent="0.3">
      <c r="A702">
        <v>1.3301934386134573</v>
      </c>
      <c r="B702">
        <v>-0.34802929647173764</v>
      </c>
      <c r="C702">
        <v>0.90605056186875854</v>
      </c>
      <c r="D702">
        <v>0.36363636363636365</v>
      </c>
      <c r="E702">
        <v>9.0909090909090939E-2</v>
      </c>
      <c r="F702">
        <v>0.45454545454545459</v>
      </c>
      <c r="G702">
        <v>0.63636363636363635</v>
      </c>
      <c r="H702">
        <v>38.876380348537886</v>
      </c>
      <c r="I702">
        <v>399.64646381986319</v>
      </c>
      <c r="J702" s="4">
        <v>753.10318288426379</v>
      </c>
      <c r="K70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-19.457740285181224</v>
      </c>
    </row>
    <row r="703" spans="1:11" x14ac:dyDescent="0.3">
      <c r="A703">
        <v>1.3301934386134573</v>
      </c>
      <c r="B703">
        <v>-0.34802929647173764</v>
      </c>
      <c r="C703">
        <v>0.90605056186875854</v>
      </c>
      <c r="D703">
        <v>0.36363636363636365</v>
      </c>
      <c r="E703">
        <v>9.0909090909090939E-2</v>
      </c>
      <c r="F703">
        <v>0.45454545454545459</v>
      </c>
      <c r="G703">
        <v>0.63636363636363635</v>
      </c>
      <c r="H703">
        <v>1.3551896492128384</v>
      </c>
      <c r="I703">
        <v>399.64646381986319</v>
      </c>
      <c r="J703" s="4">
        <v>753.10318288426379</v>
      </c>
      <c r="K70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-19.010508505391009</v>
      </c>
    </row>
    <row r="704" spans="1:11" x14ac:dyDescent="0.3">
      <c r="A704">
        <v>1.3301934386134573</v>
      </c>
      <c r="B704">
        <v>-0.34802929647173764</v>
      </c>
      <c r="C704">
        <v>0.90605056186875854</v>
      </c>
      <c r="D704">
        <v>0.36363636363636365</v>
      </c>
      <c r="E704">
        <v>9.0909090909090939E-2</v>
      </c>
      <c r="F704">
        <v>0.45454545454545459</v>
      </c>
      <c r="G704">
        <v>0.63636363636363635</v>
      </c>
      <c r="H704">
        <v>1.3551896492128384</v>
      </c>
      <c r="I704">
        <v>2.6010419391697424</v>
      </c>
      <c r="J704" s="4">
        <v>753.10318288426379</v>
      </c>
      <c r="K70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4.0828594824498801</v>
      </c>
    </row>
    <row r="705" spans="1:11" x14ac:dyDescent="0.3">
      <c r="A705">
        <v>1.3301934386134573</v>
      </c>
      <c r="B705">
        <v>-0.34802929647173764</v>
      </c>
      <c r="C705">
        <v>0.90605056186875854</v>
      </c>
      <c r="D705">
        <v>0.36363636363636365</v>
      </c>
      <c r="E705">
        <v>9.0909090909090939E-2</v>
      </c>
      <c r="F705">
        <v>0.45454545454545459</v>
      </c>
      <c r="G705">
        <v>0.63636363636363635</v>
      </c>
      <c r="H705">
        <v>1.3551896492128384</v>
      </c>
      <c r="I705">
        <v>2.6010419391697424</v>
      </c>
      <c r="J705" s="4">
        <v>1.7988143783146855</v>
      </c>
      <c r="K70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-4.9727522350167837</v>
      </c>
    </row>
    <row r="706" spans="1:11" x14ac:dyDescent="0.3">
      <c r="A706">
        <v>-0.90605056186875854</v>
      </c>
      <c r="B706">
        <v>-0.34802929647173764</v>
      </c>
      <c r="C706">
        <v>-0.34802929647173764</v>
      </c>
      <c r="D706">
        <v>1</v>
      </c>
      <c r="E706">
        <v>0.90909090909090906</v>
      </c>
      <c r="F706">
        <v>0.63636363636363635</v>
      </c>
      <c r="G706">
        <v>1</v>
      </c>
      <c r="H706">
        <v>1.3551896492128384</v>
      </c>
      <c r="I706">
        <v>45.134827330833389</v>
      </c>
      <c r="J706" s="4">
        <v>1.7988143783146822</v>
      </c>
      <c r="K70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-20.614731726946331</v>
      </c>
    </row>
    <row r="707" spans="1:11" x14ac:dyDescent="0.3">
      <c r="A707">
        <v>0.60321805770901882</v>
      </c>
      <c r="B707">
        <v>-0.34802929647173764</v>
      </c>
      <c r="C707">
        <v>-0.34802929647173764</v>
      </c>
      <c r="D707">
        <v>1</v>
      </c>
      <c r="E707">
        <v>0.90909090909090906</v>
      </c>
      <c r="F707">
        <v>0.63636363636363635</v>
      </c>
      <c r="G707">
        <v>1</v>
      </c>
      <c r="H707">
        <v>1.3551896492128384</v>
      </c>
      <c r="I707">
        <v>45.134827330833389</v>
      </c>
      <c r="J707" s="4">
        <v>1.7988143783146822</v>
      </c>
      <c r="K70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-17.73340072593421</v>
      </c>
    </row>
    <row r="708" spans="1:11" x14ac:dyDescent="0.3">
      <c r="A708">
        <v>0.60321805770901882</v>
      </c>
      <c r="B708">
        <v>1.3301934386134573</v>
      </c>
      <c r="C708">
        <v>-0.34802929647173764</v>
      </c>
      <c r="D708">
        <v>1</v>
      </c>
      <c r="E708">
        <v>0.90909090909090906</v>
      </c>
      <c r="F708">
        <v>0.63636363636363635</v>
      </c>
      <c r="G708">
        <v>1</v>
      </c>
      <c r="H708">
        <v>1.3551896492128384</v>
      </c>
      <c r="I708">
        <v>45.134827330833389</v>
      </c>
      <c r="J708" s="4">
        <v>1.7988143783146822</v>
      </c>
      <c r="K70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-16.665440803607268</v>
      </c>
    </row>
    <row r="709" spans="1:11" x14ac:dyDescent="0.3">
      <c r="A709">
        <v>0.60321805770901882</v>
      </c>
      <c r="B709">
        <v>1.3301934386134573</v>
      </c>
      <c r="C709">
        <v>1.3301934386134573</v>
      </c>
      <c r="D709">
        <v>1</v>
      </c>
      <c r="E709">
        <v>0.90909090909090906</v>
      </c>
      <c r="F709">
        <v>0.63636363636363635</v>
      </c>
      <c r="G709">
        <v>1</v>
      </c>
      <c r="H709">
        <v>1.3551896492128384</v>
      </c>
      <c r="I709">
        <v>45.134827330833389</v>
      </c>
      <c r="J709" s="4">
        <v>1.7988143783146822</v>
      </c>
      <c r="K70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-14.987218068522072</v>
      </c>
    </row>
    <row r="710" spans="1:11" x14ac:dyDescent="0.3">
      <c r="A710">
        <v>0.60321805770901882</v>
      </c>
      <c r="B710">
        <v>1.3301934386134573</v>
      </c>
      <c r="C710">
        <v>1.3301934386134573</v>
      </c>
      <c r="D710">
        <v>0.45454545454545459</v>
      </c>
      <c r="E710">
        <v>0.90909090909090906</v>
      </c>
      <c r="F710">
        <v>0.63636363636363635</v>
      </c>
      <c r="G710">
        <v>1</v>
      </c>
      <c r="H710">
        <v>1.3551896492128384</v>
      </c>
      <c r="I710">
        <v>45.134827330833389</v>
      </c>
      <c r="J710" s="4">
        <v>1.7988143783146822</v>
      </c>
      <c r="K71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-15.31624609999972</v>
      </c>
    </row>
    <row r="711" spans="1:11" x14ac:dyDescent="0.3">
      <c r="A711">
        <v>0.60321805770901882</v>
      </c>
      <c r="B711">
        <v>1.3301934386134573</v>
      </c>
      <c r="C711">
        <v>1.3301934386134573</v>
      </c>
      <c r="D711">
        <v>0.45454545454545459</v>
      </c>
      <c r="E711">
        <v>0.36363636363636365</v>
      </c>
      <c r="F711">
        <v>0.63636363636363635</v>
      </c>
      <c r="G711">
        <v>1</v>
      </c>
      <c r="H711">
        <v>1.3551896492128384</v>
      </c>
      <c r="I711">
        <v>45.134827330833389</v>
      </c>
      <c r="J711" s="4">
        <v>1.7988143783146822</v>
      </c>
      <c r="K71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-15.645274131477366</v>
      </c>
    </row>
    <row r="712" spans="1:11" x14ac:dyDescent="0.3">
      <c r="A712">
        <v>0.60321805770901882</v>
      </c>
      <c r="B712">
        <v>1.3301934386134573</v>
      </c>
      <c r="C712">
        <v>1.3301934386134573</v>
      </c>
      <c r="D712">
        <v>0.45454545454545459</v>
      </c>
      <c r="E712">
        <v>0.36363636363636365</v>
      </c>
      <c r="F712">
        <v>9.0909090909090939E-2</v>
      </c>
      <c r="G712">
        <v>1</v>
      </c>
      <c r="H712">
        <v>1.3551896492128384</v>
      </c>
      <c r="I712">
        <v>45.134827330833389</v>
      </c>
      <c r="J712" s="4">
        <v>1.7988143783146822</v>
      </c>
      <c r="K71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-16.370834188902887</v>
      </c>
    </row>
    <row r="713" spans="1:11" x14ac:dyDescent="0.3">
      <c r="A713">
        <v>0.60321805770901882</v>
      </c>
      <c r="B713">
        <v>1.3301934386134573</v>
      </c>
      <c r="C713">
        <v>1.3301934386134573</v>
      </c>
      <c r="D713">
        <v>0.45454545454545459</v>
      </c>
      <c r="E713">
        <v>0.36363636363636365</v>
      </c>
      <c r="F713">
        <v>9.0909090909090939E-2</v>
      </c>
      <c r="G713">
        <v>0.45454545454545459</v>
      </c>
      <c r="H713">
        <v>1.3551896492128384</v>
      </c>
      <c r="I713">
        <v>45.134827330833389</v>
      </c>
      <c r="J713" s="4">
        <v>1.7988143783146822</v>
      </c>
      <c r="K71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-17.096394246328408</v>
      </c>
    </row>
    <row r="714" spans="1:11" x14ac:dyDescent="0.3">
      <c r="A714">
        <v>0.60321805770901882</v>
      </c>
      <c r="B714">
        <v>1.3301934386134573</v>
      </c>
      <c r="C714">
        <v>1.3301934386134573</v>
      </c>
      <c r="D714">
        <v>0.45454545454545459</v>
      </c>
      <c r="E714">
        <v>0.36363636363636365</v>
      </c>
      <c r="F714">
        <v>9.0909090909090939E-2</v>
      </c>
      <c r="G714">
        <v>0.45454545454545459</v>
      </c>
      <c r="H714">
        <v>38.876380348537886</v>
      </c>
      <c r="I714">
        <v>45.134827330833389</v>
      </c>
      <c r="J714" s="4">
        <v>1.7988143783146822</v>
      </c>
      <c r="K71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-20.05495731509933</v>
      </c>
    </row>
    <row r="715" spans="1:11" x14ac:dyDescent="0.3">
      <c r="A715">
        <v>0.60321805770901882</v>
      </c>
      <c r="B715">
        <v>1.3301934386134573</v>
      </c>
      <c r="C715">
        <v>1.3301934386134573</v>
      </c>
      <c r="D715">
        <v>0.45454545454545459</v>
      </c>
      <c r="E715">
        <v>0.36363636363636365</v>
      </c>
      <c r="F715">
        <v>9.0909090909090939E-2</v>
      </c>
      <c r="G715">
        <v>0.45454545454545459</v>
      </c>
      <c r="H715">
        <v>38.876380348537886</v>
      </c>
      <c r="I715">
        <v>0.48765275911094491</v>
      </c>
      <c r="J715" s="4">
        <v>1.7988143783146822</v>
      </c>
      <c r="K71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-16.264468912114751</v>
      </c>
    </row>
    <row r="716" spans="1:11" x14ac:dyDescent="0.3">
      <c r="A716">
        <v>0.60321805770901882</v>
      </c>
      <c r="B716">
        <v>1.3301934386134573</v>
      </c>
      <c r="C716">
        <v>1.3301934386134573</v>
      </c>
      <c r="D716">
        <v>0.45454545454545459</v>
      </c>
      <c r="E716">
        <v>0.36363636363636365</v>
      </c>
      <c r="F716">
        <v>9.0909090909090939E-2</v>
      </c>
      <c r="G716">
        <v>0.45454545454545459</v>
      </c>
      <c r="H716">
        <v>38.876380348537886</v>
      </c>
      <c r="I716">
        <v>0.48765275911094491</v>
      </c>
      <c r="J716" s="4">
        <v>753.10318288426242</v>
      </c>
      <c r="K71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-7.2088571946480862</v>
      </c>
    </row>
    <row r="717" spans="1:11" x14ac:dyDescent="0.3">
      <c r="A717">
        <v>-0.34802929647173764</v>
      </c>
      <c r="B717">
        <v>0.11395593162130635</v>
      </c>
      <c r="C717">
        <v>-3.0902323061678136</v>
      </c>
      <c r="D717">
        <v>0.81818181818181823</v>
      </c>
      <c r="E717">
        <v>9.0909090909090912E-2</v>
      </c>
      <c r="F717">
        <v>0.81818181818181823</v>
      </c>
      <c r="G717">
        <v>1</v>
      </c>
      <c r="H717">
        <v>0.19006543388776542</v>
      </c>
      <c r="I717">
        <v>20.990876467978858</v>
      </c>
      <c r="J717" s="4">
        <v>4108.3376233026247</v>
      </c>
      <c r="K71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-6.0977343250394007</v>
      </c>
    </row>
    <row r="718" spans="1:11" x14ac:dyDescent="0.3">
      <c r="A718">
        <v>1.3301934386134573</v>
      </c>
      <c r="B718">
        <v>0.11395593162130635</v>
      </c>
      <c r="C718">
        <v>-3.0902323061678136</v>
      </c>
      <c r="D718">
        <v>0.81818181818181823</v>
      </c>
      <c r="E718">
        <v>9.0909090909090912E-2</v>
      </c>
      <c r="F718">
        <v>0.81818181818181823</v>
      </c>
      <c r="G718">
        <v>1</v>
      </c>
      <c r="H718">
        <v>0.19006543388776542</v>
      </c>
      <c r="I718">
        <v>20.990876467978858</v>
      </c>
      <c r="J718" s="4">
        <v>4108.3376233026247</v>
      </c>
      <c r="K71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-4.572077293143769</v>
      </c>
    </row>
    <row r="719" spans="1:11" x14ac:dyDescent="0.3">
      <c r="A719">
        <v>1.3301934386134573</v>
      </c>
      <c r="B719">
        <v>-3.0902323061678136</v>
      </c>
      <c r="C719">
        <v>-3.0902323061678136</v>
      </c>
      <c r="D719">
        <v>0.81818181818181823</v>
      </c>
      <c r="E719">
        <v>9.0909090909090912E-2</v>
      </c>
      <c r="F719">
        <v>0.81818181818181823</v>
      </c>
      <c r="G719">
        <v>1</v>
      </c>
      <c r="H719">
        <v>0.19006543388776542</v>
      </c>
      <c r="I719">
        <v>20.990876467978858</v>
      </c>
      <c r="J719" s="4">
        <v>4108.3376233026247</v>
      </c>
      <c r="K71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-7.1936858513348669</v>
      </c>
    </row>
    <row r="720" spans="1:11" x14ac:dyDescent="0.3">
      <c r="A720">
        <v>1.3301934386134573</v>
      </c>
      <c r="B720">
        <v>-3.0902323061678136</v>
      </c>
      <c r="C720">
        <v>0.11395593162130635</v>
      </c>
      <c r="D720">
        <v>0.81818181818181823</v>
      </c>
      <c r="E720">
        <v>9.0909090909090912E-2</v>
      </c>
      <c r="F720">
        <v>0.81818181818181823</v>
      </c>
      <c r="G720">
        <v>1</v>
      </c>
      <c r="H720">
        <v>0.19006543388776542</v>
      </c>
      <c r="I720">
        <v>20.990876467978858</v>
      </c>
      <c r="J720" s="4">
        <v>4108.3376233026247</v>
      </c>
      <c r="K72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-3.9894976135457467</v>
      </c>
    </row>
    <row r="721" spans="1:11" x14ac:dyDescent="0.3">
      <c r="A721">
        <v>1.3301934386134573</v>
      </c>
      <c r="B721">
        <v>-3.0902323061678136</v>
      </c>
      <c r="C721">
        <v>0.11395593162130635</v>
      </c>
      <c r="D721">
        <v>0.27272727272727282</v>
      </c>
      <c r="E721">
        <v>9.0909090909090912E-2</v>
      </c>
      <c r="F721">
        <v>0.81818181818181823</v>
      </c>
      <c r="G721">
        <v>1</v>
      </c>
      <c r="H721">
        <v>0.19006543388776542</v>
      </c>
      <c r="I721">
        <v>20.990876467978858</v>
      </c>
      <c r="J721" s="4">
        <v>4108.3376233026247</v>
      </c>
      <c r="K72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-4.7150576709712695</v>
      </c>
    </row>
    <row r="722" spans="1:11" x14ac:dyDescent="0.3">
      <c r="A722">
        <v>1.3301934386134573</v>
      </c>
      <c r="B722">
        <v>-3.0902323061678136</v>
      </c>
      <c r="C722">
        <v>0.11395593162130635</v>
      </c>
      <c r="D722">
        <v>0.27272727272727282</v>
      </c>
      <c r="E722">
        <v>0.63636363636363635</v>
      </c>
      <c r="F722">
        <v>0.81818181818181823</v>
      </c>
      <c r="G722">
        <v>1</v>
      </c>
      <c r="H722">
        <v>0.19006543388776542</v>
      </c>
      <c r="I722">
        <v>20.990876467978858</v>
      </c>
      <c r="J722" s="4">
        <v>4108.3376233026247</v>
      </c>
      <c r="K72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-3.9894976135457467</v>
      </c>
    </row>
    <row r="723" spans="1:11" x14ac:dyDescent="0.3">
      <c r="A723">
        <v>1.3301934386134573</v>
      </c>
      <c r="B723">
        <v>-3.0902323061678136</v>
      </c>
      <c r="C723">
        <v>0.11395593162130635</v>
      </c>
      <c r="D723">
        <v>0.27272727272727282</v>
      </c>
      <c r="E723">
        <v>0.63636363636363635</v>
      </c>
      <c r="F723">
        <v>0.27272727272727282</v>
      </c>
      <c r="G723">
        <v>1</v>
      </c>
      <c r="H723">
        <v>0.19006543388776542</v>
      </c>
      <c r="I723">
        <v>20.990876467978858</v>
      </c>
      <c r="J723" s="4">
        <v>4108.3376233026247</v>
      </c>
      <c r="K72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-2.3039163556360305</v>
      </c>
    </row>
    <row r="724" spans="1:11" x14ac:dyDescent="0.3">
      <c r="A724">
        <v>1.3301934386134573</v>
      </c>
      <c r="B724">
        <v>-3.0902323061678136</v>
      </c>
      <c r="C724">
        <v>0.11395593162130635</v>
      </c>
      <c r="D724">
        <v>0.27272727272727282</v>
      </c>
      <c r="E724">
        <v>0.63636363636363635</v>
      </c>
      <c r="F724">
        <v>0.27272727272727282</v>
      </c>
      <c r="G724">
        <v>0.45454545454545459</v>
      </c>
      <c r="H724">
        <v>0.19006543388776542</v>
      </c>
      <c r="I724">
        <v>20.990876467978858</v>
      </c>
      <c r="J724" s="4">
        <v>4108.3376233026247</v>
      </c>
      <c r="K72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-2.3660741365203792</v>
      </c>
    </row>
    <row r="725" spans="1:11" x14ac:dyDescent="0.3">
      <c r="A725">
        <v>1.3301934386134573</v>
      </c>
      <c r="B725">
        <v>-3.0902323061678136</v>
      </c>
      <c r="C725">
        <v>0.11395593162130635</v>
      </c>
      <c r="D725">
        <v>0.27272727272727282</v>
      </c>
      <c r="E725">
        <v>0.63636363636363635</v>
      </c>
      <c r="F725">
        <v>0.27272727272727282</v>
      </c>
      <c r="G725">
        <v>0.45454545454545459</v>
      </c>
      <c r="H725">
        <v>5.452414799081871</v>
      </c>
      <c r="I725">
        <v>20.990876467978858</v>
      </c>
      <c r="J725" s="4">
        <v>4108.3376233026247</v>
      </c>
      <c r="K72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-3.4755775233427633</v>
      </c>
    </row>
    <row r="726" spans="1:11" x14ac:dyDescent="0.3">
      <c r="A726">
        <v>1.3301934386134573</v>
      </c>
      <c r="B726">
        <v>-3.0902323061678136</v>
      </c>
      <c r="C726">
        <v>0.11395593162130635</v>
      </c>
      <c r="D726">
        <v>0.27272727272727282</v>
      </c>
      <c r="E726">
        <v>0.63636363636363635</v>
      </c>
      <c r="F726">
        <v>0.27272727272727282</v>
      </c>
      <c r="G726">
        <v>0.45454545454545459</v>
      </c>
      <c r="H726">
        <v>5.452414799081871</v>
      </c>
      <c r="I726">
        <v>0.1366161219375979</v>
      </c>
      <c r="J726" s="4">
        <v>4108.3376233026247</v>
      </c>
      <c r="K72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4.2954053520874913</v>
      </c>
    </row>
    <row r="727" spans="1:11" x14ac:dyDescent="0.3">
      <c r="A727">
        <v>1.3301934386134573</v>
      </c>
      <c r="B727">
        <v>-3.0902323061678136</v>
      </c>
      <c r="C727">
        <v>0.11395593162130635</v>
      </c>
      <c r="D727">
        <v>0.27272727272727282</v>
      </c>
      <c r="E727">
        <v>0.63636363636363635</v>
      </c>
      <c r="F727">
        <v>0.27272727272727282</v>
      </c>
      <c r="G727">
        <v>0.45454545454545459</v>
      </c>
      <c r="H727">
        <v>5.452414799081871</v>
      </c>
      <c r="I727">
        <v>0.1366161219375979</v>
      </c>
      <c r="J727" s="4">
        <v>4.9922305510889817</v>
      </c>
      <c r="K72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-5.7739310584236767</v>
      </c>
    </row>
    <row r="728" spans="1:11" x14ac:dyDescent="0.3">
      <c r="A728">
        <v>-0.11395593162130635</v>
      </c>
      <c r="B728">
        <v>-3.0902323061678136</v>
      </c>
      <c r="C728">
        <v>0.34802929647173764</v>
      </c>
      <c r="D728">
        <v>1</v>
      </c>
      <c r="E728">
        <v>0.18181818181818182</v>
      </c>
      <c r="F728">
        <v>0.90909090909090906</v>
      </c>
      <c r="G728">
        <v>9.0909090909090912E-2</v>
      </c>
      <c r="H728">
        <v>9.0832868538257099</v>
      </c>
      <c r="I728">
        <v>399.64646381986319</v>
      </c>
      <c r="J728" s="4">
        <v>0.53568860504302851</v>
      </c>
      <c r="K72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-33.913912539433355</v>
      </c>
    </row>
    <row r="729" spans="1:11" x14ac:dyDescent="0.3">
      <c r="A729">
        <v>3.0902323061678136</v>
      </c>
      <c r="B729">
        <v>-3.0902323061678136</v>
      </c>
      <c r="C729">
        <v>0.34802929647173764</v>
      </c>
      <c r="D729">
        <v>1</v>
      </c>
      <c r="E729">
        <v>0.18181818181818182</v>
      </c>
      <c r="F729">
        <v>0.90909090909090906</v>
      </c>
      <c r="G729">
        <v>9.0909090909090912E-2</v>
      </c>
      <c r="H729">
        <v>9.0832868538257099</v>
      </c>
      <c r="I729">
        <v>399.64646381986319</v>
      </c>
      <c r="J729" s="4">
        <v>0.53568860504302851</v>
      </c>
      <c r="K72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-30.127144622046213</v>
      </c>
    </row>
    <row r="730" spans="1:11" x14ac:dyDescent="0.3">
      <c r="A730">
        <v>3.0902323061678136</v>
      </c>
      <c r="B730">
        <v>0.11395593162130635</v>
      </c>
      <c r="C730">
        <v>0.34802929647173764</v>
      </c>
      <c r="D730">
        <v>1</v>
      </c>
      <c r="E730">
        <v>0.18181818181818182</v>
      </c>
      <c r="F730">
        <v>0.90909090909090906</v>
      </c>
      <c r="G730">
        <v>9.0909090909090912E-2</v>
      </c>
      <c r="H730">
        <v>9.0832868538257099</v>
      </c>
      <c r="I730">
        <v>399.64646381986319</v>
      </c>
      <c r="J730" s="4">
        <v>0.53568860504302851</v>
      </c>
      <c r="K73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-27.214246224056104</v>
      </c>
    </row>
    <row r="731" spans="1:11" x14ac:dyDescent="0.3">
      <c r="A731">
        <v>3.0902323061678136</v>
      </c>
      <c r="B731">
        <v>0.11395593162130635</v>
      </c>
      <c r="C731">
        <v>-1.3301934386134573</v>
      </c>
      <c r="D731">
        <v>1</v>
      </c>
      <c r="E731">
        <v>0.18181818181818182</v>
      </c>
      <c r="F731">
        <v>0.90909090909090906</v>
      </c>
      <c r="G731">
        <v>9.0909090909090912E-2</v>
      </c>
      <c r="H731">
        <v>9.0832868538257099</v>
      </c>
      <c r="I731">
        <v>399.64646381986319</v>
      </c>
      <c r="J731" s="4">
        <v>0.53568860504302851</v>
      </c>
      <c r="K73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-27.366811927245667</v>
      </c>
    </row>
    <row r="732" spans="1:11" x14ac:dyDescent="0.3">
      <c r="A732">
        <v>3.0902323061678136</v>
      </c>
      <c r="B732">
        <v>0.11395593162130635</v>
      </c>
      <c r="C732">
        <v>-1.3301934386134573</v>
      </c>
      <c r="D732">
        <v>0.45454545454545459</v>
      </c>
      <c r="E732">
        <v>0.18181818181818182</v>
      </c>
      <c r="F732">
        <v>0.90909090909090906</v>
      </c>
      <c r="G732">
        <v>9.0909090909090912E-2</v>
      </c>
      <c r="H732">
        <v>9.0832868538257099</v>
      </c>
      <c r="I732">
        <v>399.64646381986319</v>
      </c>
      <c r="J732" s="4">
        <v>0.53568860504302851</v>
      </c>
      <c r="K73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-29.052393185155381</v>
      </c>
    </row>
    <row r="733" spans="1:11" x14ac:dyDescent="0.3">
      <c r="A733">
        <v>3.0902323061678136</v>
      </c>
      <c r="B733">
        <v>0.11395593162130635</v>
      </c>
      <c r="C733">
        <v>-1.3301934386134573</v>
      </c>
      <c r="D733">
        <v>0.45454545454545459</v>
      </c>
      <c r="E733">
        <v>0.72727272727272729</v>
      </c>
      <c r="F733">
        <v>0.90909090909090906</v>
      </c>
      <c r="G733">
        <v>9.0909090909090912E-2</v>
      </c>
      <c r="H733">
        <v>9.0832868538257099</v>
      </c>
      <c r="I733">
        <v>399.64646381986319</v>
      </c>
      <c r="J733" s="4">
        <v>0.53568860504302851</v>
      </c>
      <c r="K73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-27.366811927245667</v>
      </c>
    </row>
    <row r="734" spans="1:11" x14ac:dyDescent="0.3">
      <c r="A734">
        <v>3.0902323061678136</v>
      </c>
      <c r="B734">
        <v>0.11395593162130635</v>
      </c>
      <c r="C734">
        <v>-1.3301934386134573</v>
      </c>
      <c r="D734">
        <v>0.45454545454545459</v>
      </c>
      <c r="E734">
        <v>0.72727272727272729</v>
      </c>
      <c r="F734">
        <v>0.36363636363636365</v>
      </c>
      <c r="G734">
        <v>9.0909090909090912E-2</v>
      </c>
      <c r="H734">
        <v>9.0832868538257099</v>
      </c>
      <c r="I734">
        <v>399.64646381986319</v>
      </c>
      <c r="J734" s="4">
        <v>0.53568860504302851</v>
      </c>
      <c r="K73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-27.428969708130015</v>
      </c>
    </row>
    <row r="735" spans="1:11" x14ac:dyDescent="0.3">
      <c r="A735">
        <v>3.0902323061678136</v>
      </c>
      <c r="B735">
        <v>0.11395593162130635</v>
      </c>
      <c r="C735">
        <v>-1.3301934386134573</v>
      </c>
      <c r="D735">
        <v>0.45454545454545459</v>
      </c>
      <c r="E735">
        <v>0.72727272727272729</v>
      </c>
      <c r="F735">
        <v>0.36363636363636365</v>
      </c>
      <c r="G735">
        <v>0.63636363636363635</v>
      </c>
      <c r="H735">
        <v>9.0832868538257099</v>
      </c>
      <c r="I735">
        <v>399.64646381986319</v>
      </c>
      <c r="J735" s="4">
        <v>0.53568860504302851</v>
      </c>
      <c r="K73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-28.154529765555537</v>
      </c>
    </row>
    <row r="736" spans="1:11" x14ac:dyDescent="0.3">
      <c r="A736">
        <v>3.0902323061678136</v>
      </c>
      <c r="B736">
        <v>0.11395593162130635</v>
      </c>
      <c r="C736">
        <v>-1.3301934386134573</v>
      </c>
      <c r="D736">
        <v>0.45454545454545459</v>
      </c>
      <c r="E736">
        <v>0.72727272727272729</v>
      </c>
      <c r="F736">
        <v>0.36363636363636365</v>
      </c>
      <c r="G736">
        <v>0.63636363636363635</v>
      </c>
      <c r="H736">
        <v>0.44392434565490863</v>
      </c>
      <c r="I736">
        <v>399.64646381986319</v>
      </c>
      <c r="J736" s="4">
        <v>0.53568860504302851</v>
      </c>
      <c r="K73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-28.04771131878659</v>
      </c>
    </row>
    <row r="737" spans="1:11" x14ac:dyDescent="0.3">
      <c r="A737">
        <v>3.0902323061678136</v>
      </c>
      <c r="B737">
        <v>0.11395593162130635</v>
      </c>
      <c r="C737">
        <v>-1.3301934386134573</v>
      </c>
      <c r="D737">
        <v>0.45454545454545459</v>
      </c>
      <c r="E737">
        <v>0.72727272727272729</v>
      </c>
      <c r="F737">
        <v>0.36363636363636365</v>
      </c>
      <c r="G737">
        <v>0.63636363636363635</v>
      </c>
      <c r="H737">
        <v>0.44392434565490863</v>
      </c>
      <c r="I737">
        <v>2.6010419391697424</v>
      </c>
      <c r="J737" s="4">
        <v>0.53568860504302851</v>
      </c>
      <c r="K73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-3.6567080027819756</v>
      </c>
    </row>
    <row r="738" spans="1:11" x14ac:dyDescent="0.3">
      <c r="A738">
        <v>3.0902323061678136</v>
      </c>
      <c r="B738">
        <v>0.11395593162130635</v>
      </c>
      <c r="C738">
        <v>-1.3301934386134573</v>
      </c>
      <c r="D738">
        <v>0.45454545454545459</v>
      </c>
      <c r="E738">
        <v>0.72727272727272729</v>
      </c>
      <c r="F738">
        <v>0.36363636363636365</v>
      </c>
      <c r="G738">
        <v>0.63636363636363635</v>
      </c>
      <c r="H738">
        <v>0.44392434565490863</v>
      </c>
      <c r="I738">
        <v>2.6010419391697424</v>
      </c>
      <c r="J738" s="4">
        <v>224.27483255426813</v>
      </c>
      <c r="K73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5.3989037146846908</v>
      </c>
    </row>
    <row r="739" spans="1:11" x14ac:dyDescent="0.3">
      <c r="A739">
        <v>-1.3301934386134573</v>
      </c>
      <c r="B739">
        <v>-0.34802929647173764</v>
      </c>
      <c r="C739">
        <v>-1.3301934386134573</v>
      </c>
      <c r="D739">
        <v>0.45454545454545453</v>
      </c>
      <c r="E739">
        <v>0.27272727272727271</v>
      </c>
      <c r="F739">
        <v>1</v>
      </c>
      <c r="G739">
        <v>0.36363636363636365</v>
      </c>
      <c r="H739">
        <v>1.3551896492128384</v>
      </c>
      <c r="I739">
        <v>111.96112195219379</v>
      </c>
      <c r="J739" s="4">
        <v>4.9922305510889817</v>
      </c>
      <c r="K73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-23.038240819702665</v>
      </c>
    </row>
    <row r="740" spans="1:11" x14ac:dyDescent="0.3">
      <c r="A740">
        <v>0.34802929647173764</v>
      </c>
      <c r="B740">
        <v>-0.34802929647173764</v>
      </c>
      <c r="C740">
        <v>-1.3301934386134573</v>
      </c>
      <c r="D740">
        <v>0.45454545454545453</v>
      </c>
      <c r="E740">
        <v>0.27272727272727271</v>
      </c>
      <c r="F740">
        <v>1</v>
      </c>
      <c r="G740">
        <v>0.36363636363636365</v>
      </c>
      <c r="H740">
        <v>1.3551896492128384</v>
      </c>
      <c r="I740">
        <v>111.96112195219379</v>
      </c>
      <c r="J740" s="4">
        <v>4.9922305510889817</v>
      </c>
      <c r="K74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-21.81771519418616</v>
      </c>
    </row>
    <row r="741" spans="1:11" x14ac:dyDescent="0.3">
      <c r="A741">
        <v>0.34802929647173764</v>
      </c>
      <c r="B741">
        <v>1.3301934386134573</v>
      </c>
      <c r="C741">
        <v>-1.3301934386134573</v>
      </c>
      <c r="D741">
        <v>0.45454545454545453</v>
      </c>
      <c r="E741">
        <v>0.27272727272727271</v>
      </c>
      <c r="F741">
        <v>1</v>
      </c>
      <c r="G741">
        <v>0.36363636363636365</v>
      </c>
      <c r="H741">
        <v>1.3551896492128384</v>
      </c>
      <c r="I741">
        <v>111.96112195219379</v>
      </c>
      <c r="J741" s="4">
        <v>4.9922305510889817</v>
      </c>
      <c r="K74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-20.139492459100968</v>
      </c>
    </row>
    <row r="742" spans="1:11" x14ac:dyDescent="0.3">
      <c r="A742">
        <v>0.34802929647173764</v>
      </c>
      <c r="B742">
        <v>1.3301934386134573</v>
      </c>
      <c r="C742">
        <v>0.34802929647173764</v>
      </c>
      <c r="D742">
        <v>0.45454545454545453</v>
      </c>
      <c r="E742">
        <v>0.27272727272727271</v>
      </c>
      <c r="F742">
        <v>1</v>
      </c>
      <c r="G742">
        <v>0.36363636363636365</v>
      </c>
      <c r="H742">
        <v>1.3551896492128384</v>
      </c>
      <c r="I742">
        <v>111.96112195219379</v>
      </c>
      <c r="J742" s="4">
        <v>4.9922305510889817</v>
      </c>
      <c r="K74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-19.529229646342714</v>
      </c>
    </row>
    <row r="743" spans="1:11" x14ac:dyDescent="0.3">
      <c r="A743">
        <v>0.34802929647173764</v>
      </c>
      <c r="B743">
        <v>1.3301934386134573</v>
      </c>
      <c r="C743">
        <v>0.34802929647173764</v>
      </c>
      <c r="D743">
        <v>1</v>
      </c>
      <c r="E743">
        <v>0.27272727272727271</v>
      </c>
      <c r="F743">
        <v>1</v>
      </c>
      <c r="G743">
        <v>0.36363636363636365</v>
      </c>
      <c r="H743">
        <v>1.3551896492128384</v>
      </c>
      <c r="I743">
        <v>111.96112195219379</v>
      </c>
      <c r="J743" s="4">
        <v>4.9922305510889817</v>
      </c>
      <c r="K74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-19.339395484630856</v>
      </c>
    </row>
    <row r="744" spans="1:11" x14ac:dyDescent="0.3">
      <c r="A744">
        <v>0.34802929647173764</v>
      </c>
      <c r="B744">
        <v>1.3301934386134573</v>
      </c>
      <c r="C744">
        <v>0.34802929647173764</v>
      </c>
      <c r="D744">
        <v>1</v>
      </c>
      <c r="E744">
        <v>0.81818181818181812</v>
      </c>
      <c r="F744">
        <v>1</v>
      </c>
      <c r="G744">
        <v>0.36363636363636365</v>
      </c>
      <c r="H744">
        <v>1.3551896492128384</v>
      </c>
      <c r="I744">
        <v>111.96112195219379</v>
      </c>
      <c r="J744" s="4">
        <v>4.9922305510889817</v>
      </c>
      <c r="K74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-19.149561322918998</v>
      </c>
    </row>
    <row r="745" spans="1:11" x14ac:dyDescent="0.3">
      <c r="A745">
        <v>0.34802929647173764</v>
      </c>
      <c r="B745">
        <v>1.3301934386134573</v>
      </c>
      <c r="C745">
        <v>0.34802929647173764</v>
      </c>
      <c r="D745">
        <v>1</v>
      </c>
      <c r="E745">
        <v>0.81818181818181812</v>
      </c>
      <c r="F745">
        <v>0.45454545454545459</v>
      </c>
      <c r="G745">
        <v>0.36363636363636365</v>
      </c>
      <c r="H745">
        <v>1.3551896492128384</v>
      </c>
      <c r="I745">
        <v>111.96112195219379</v>
      </c>
      <c r="J745" s="4">
        <v>4.9922305510889817</v>
      </c>
      <c r="K74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-19.875121380344524</v>
      </c>
    </row>
    <row r="746" spans="1:11" x14ac:dyDescent="0.3">
      <c r="A746">
        <v>0.34802929647173764</v>
      </c>
      <c r="B746">
        <v>1.3301934386134573</v>
      </c>
      <c r="C746">
        <v>0.34802929647173764</v>
      </c>
      <c r="D746">
        <v>1</v>
      </c>
      <c r="E746">
        <v>0.81818181818181812</v>
      </c>
      <c r="F746">
        <v>0.45454545454545459</v>
      </c>
      <c r="G746">
        <v>0.90909090909090906</v>
      </c>
      <c r="H746">
        <v>1.3551896492128384</v>
      </c>
      <c r="I746">
        <v>111.96112195219379</v>
      </c>
      <c r="J746" s="4">
        <v>4.9922305510889817</v>
      </c>
      <c r="K74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-19.685287218632666</v>
      </c>
    </row>
    <row r="747" spans="1:11" x14ac:dyDescent="0.3">
      <c r="A747">
        <v>0.34802929647173764</v>
      </c>
      <c r="B747">
        <v>1.3301934386134573</v>
      </c>
      <c r="C747">
        <v>0.34802929647173764</v>
      </c>
      <c r="D747">
        <v>1</v>
      </c>
      <c r="E747">
        <v>0.81818181818181812</v>
      </c>
      <c r="F747">
        <v>0.45454545454545459</v>
      </c>
      <c r="G747">
        <v>0.90909090909090906</v>
      </c>
      <c r="H747">
        <v>38.876380348537886</v>
      </c>
      <c r="I747">
        <v>111.96112195219379</v>
      </c>
      <c r="J747" s="4">
        <v>4.9922305510889817</v>
      </c>
      <c r="K74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-21.115387157347044</v>
      </c>
    </row>
    <row r="748" spans="1:11" x14ac:dyDescent="0.3">
      <c r="A748">
        <v>0.34802929647173764</v>
      </c>
      <c r="B748">
        <v>1.3301934386134573</v>
      </c>
      <c r="C748">
        <v>0.34802929647173764</v>
      </c>
      <c r="D748">
        <v>1</v>
      </c>
      <c r="E748">
        <v>0.81818181818181812</v>
      </c>
      <c r="F748">
        <v>0.45454545454545459</v>
      </c>
      <c r="G748">
        <v>0.90909090909090906</v>
      </c>
      <c r="H748">
        <v>38.876380348537886</v>
      </c>
      <c r="I748">
        <v>1.2096678609833997</v>
      </c>
      <c r="J748" s="4">
        <v>4.9922305510889817</v>
      </c>
      <c r="K74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-14.489513333198216</v>
      </c>
    </row>
    <row r="749" spans="1:11" x14ac:dyDescent="0.3">
      <c r="A749">
        <v>0.34802929647173764</v>
      </c>
      <c r="B749">
        <v>1.3301934386134573</v>
      </c>
      <c r="C749">
        <v>0.34802929647173764</v>
      </c>
      <c r="D749">
        <v>1</v>
      </c>
      <c r="E749">
        <v>0.81818181818181812</v>
      </c>
      <c r="F749">
        <v>0.45454545454545459</v>
      </c>
      <c r="G749">
        <v>0.90909090909090906</v>
      </c>
      <c r="H749">
        <v>38.876380348537886</v>
      </c>
      <c r="I749">
        <v>1.2096678609833997</v>
      </c>
      <c r="J749" s="4">
        <v>4108.3376233026247</v>
      </c>
      <c r="K74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-4.4201769226870464</v>
      </c>
    </row>
    <row r="750" spans="1:11" x14ac:dyDescent="0.3">
      <c r="A750">
        <v>3.0902323061678136</v>
      </c>
      <c r="B750">
        <v>-0.34802929647173764</v>
      </c>
      <c r="C750">
        <v>-0.90605056186875854</v>
      </c>
      <c r="D750">
        <v>0.54545454545454541</v>
      </c>
      <c r="E750">
        <v>0.27272727272727271</v>
      </c>
      <c r="F750">
        <v>0</v>
      </c>
      <c r="G750">
        <v>0.90909090909090906</v>
      </c>
      <c r="H750">
        <v>0.44392434565490863</v>
      </c>
      <c r="I750">
        <v>45.134827330833389</v>
      </c>
      <c r="J750" s="4">
        <v>4.9922305510889817</v>
      </c>
      <c r="K75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-14.98069440051151</v>
      </c>
    </row>
    <row r="751" spans="1:11" x14ac:dyDescent="0.3">
      <c r="A751">
        <v>-0.11395593162130635</v>
      </c>
      <c r="B751">
        <v>-0.34802929647173764</v>
      </c>
      <c r="C751">
        <v>-0.90605056186875854</v>
      </c>
      <c r="D751">
        <v>0.54545454545454541</v>
      </c>
      <c r="E751">
        <v>0.27272727272727271</v>
      </c>
      <c r="F751">
        <v>0</v>
      </c>
      <c r="G751">
        <v>0.90909090909090906</v>
      </c>
      <c r="H751">
        <v>0.44392434565490863</v>
      </c>
      <c r="I751">
        <v>45.134827330833389</v>
      </c>
      <c r="J751" s="4">
        <v>4.9922305510889817</v>
      </c>
      <c r="K75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-17.602302958702609</v>
      </c>
    </row>
    <row r="752" spans="1:11" x14ac:dyDescent="0.3">
      <c r="A752">
        <v>-0.11395593162130635</v>
      </c>
      <c r="B752">
        <v>1.3301934386134573</v>
      </c>
      <c r="C752">
        <v>-0.90605056186875854</v>
      </c>
      <c r="D752">
        <v>0.54545454545454541</v>
      </c>
      <c r="E752">
        <v>0.27272727272727271</v>
      </c>
      <c r="F752">
        <v>0</v>
      </c>
      <c r="G752">
        <v>0.90909090909090906</v>
      </c>
      <c r="H752">
        <v>0.44392434565490863</v>
      </c>
      <c r="I752">
        <v>45.134827330833389</v>
      </c>
      <c r="J752" s="4">
        <v>4.9922305510889817</v>
      </c>
      <c r="K75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-17.602302958702609</v>
      </c>
    </row>
    <row r="753" spans="1:11" x14ac:dyDescent="0.3">
      <c r="A753">
        <v>-0.11395593162130635</v>
      </c>
      <c r="B753">
        <v>1.3301934386134573</v>
      </c>
      <c r="C753">
        <v>0.60321805770901882</v>
      </c>
      <c r="D753">
        <v>0.54545454545454541</v>
      </c>
      <c r="E753">
        <v>0.27272727272727271</v>
      </c>
      <c r="F753">
        <v>0</v>
      </c>
      <c r="G753">
        <v>0.90909090909090906</v>
      </c>
      <c r="H753">
        <v>0.44392434565490863</v>
      </c>
      <c r="I753">
        <v>45.134827330833389</v>
      </c>
      <c r="J753" s="4">
        <v>4.9922305510889817</v>
      </c>
      <c r="K75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-16.230240577268265</v>
      </c>
    </row>
    <row r="754" spans="1:11" x14ac:dyDescent="0.3">
      <c r="A754">
        <v>-0.11395593162130635</v>
      </c>
      <c r="B754">
        <v>1.3301934386134573</v>
      </c>
      <c r="C754">
        <v>0.60321805770901882</v>
      </c>
      <c r="D754">
        <v>0</v>
      </c>
      <c r="E754">
        <v>0.27272727272727271</v>
      </c>
      <c r="F754">
        <v>0</v>
      </c>
      <c r="G754">
        <v>0.90909090909090906</v>
      </c>
      <c r="H754">
        <v>0.44392434565490863</v>
      </c>
      <c r="I754">
        <v>45.134827330833389</v>
      </c>
      <c r="J754" s="4">
        <v>4.9922305510889817</v>
      </c>
      <c r="K75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-16.168082796383917</v>
      </c>
    </row>
    <row r="755" spans="1:11" x14ac:dyDescent="0.3">
      <c r="A755">
        <v>-0.11395593162130635</v>
      </c>
      <c r="B755">
        <v>1.3301934386134573</v>
      </c>
      <c r="C755">
        <v>0.60321805770901882</v>
      </c>
      <c r="D755">
        <v>0</v>
      </c>
      <c r="E755">
        <v>0.81818181818181812</v>
      </c>
      <c r="F755">
        <v>0</v>
      </c>
      <c r="G755">
        <v>0.90909090909090906</v>
      </c>
      <c r="H755">
        <v>0.44392434565490863</v>
      </c>
      <c r="I755">
        <v>45.134827330833389</v>
      </c>
      <c r="J755" s="4">
        <v>4.9922305510889817</v>
      </c>
      <c r="K75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-16.230240577268265</v>
      </c>
    </row>
    <row r="756" spans="1:11" x14ac:dyDescent="0.3">
      <c r="A756">
        <v>-0.11395593162130635</v>
      </c>
      <c r="B756">
        <v>1.3301934386134573</v>
      </c>
      <c r="C756">
        <v>0.60321805770901882</v>
      </c>
      <c r="D756">
        <v>0</v>
      </c>
      <c r="E756">
        <v>0.81818181818181812</v>
      </c>
      <c r="F756">
        <v>0.54545454545454541</v>
      </c>
      <c r="G756">
        <v>0.90909090909090906</v>
      </c>
      <c r="H756">
        <v>0.44392434565490863</v>
      </c>
      <c r="I756">
        <v>45.134827330833389</v>
      </c>
      <c r="J756" s="4">
        <v>4.9922305510889817</v>
      </c>
      <c r="K75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-15.504680519842744</v>
      </c>
    </row>
    <row r="757" spans="1:11" x14ac:dyDescent="0.3">
      <c r="A757">
        <v>-0.11395593162130635</v>
      </c>
      <c r="B757">
        <v>1.3301934386134573</v>
      </c>
      <c r="C757">
        <v>0.60321805770901882</v>
      </c>
      <c r="D757">
        <v>0</v>
      </c>
      <c r="E757">
        <v>0.81818181818181812</v>
      </c>
      <c r="F757">
        <v>0.54545454545454541</v>
      </c>
      <c r="G757">
        <v>0.36363636363636365</v>
      </c>
      <c r="H757">
        <v>0.44392434565490863</v>
      </c>
      <c r="I757">
        <v>45.134827330833389</v>
      </c>
      <c r="J757" s="4">
        <v>4.9922305510889817</v>
      </c>
      <c r="K75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-15.83370855132039</v>
      </c>
    </row>
    <row r="758" spans="1:11" x14ac:dyDescent="0.3">
      <c r="A758">
        <v>-0.11395593162130635</v>
      </c>
      <c r="B758">
        <v>1.3301934386134573</v>
      </c>
      <c r="C758">
        <v>0.60321805770901882</v>
      </c>
      <c r="D758">
        <v>0</v>
      </c>
      <c r="E758">
        <v>0.81818181818181812</v>
      </c>
      <c r="F758">
        <v>0.54545454545454541</v>
      </c>
      <c r="G758">
        <v>0.36363636363636365</v>
      </c>
      <c r="H758">
        <v>9.0832868538257099</v>
      </c>
      <c r="I758">
        <v>45.134827330833389</v>
      </c>
      <c r="J758" s="4">
        <v>4.9922305510889817</v>
      </c>
      <c r="K75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-16.701575685040943</v>
      </c>
    </row>
    <row r="759" spans="1:11" x14ac:dyDescent="0.3">
      <c r="A759">
        <v>-0.11395593162130635</v>
      </c>
      <c r="B759">
        <v>1.3301934386134573</v>
      </c>
      <c r="C759">
        <v>0.60321805770901882</v>
      </c>
      <c r="D759">
        <v>0</v>
      </c>
      <c r="E759">
        <v>0.81818181818181812</v>
      </c>
      <c r="F759">
        <v>0.54545454545454541</v>
      </c>
      <c r="G759">
        <v>0.36363636363636365</v>
      </c>
      <c r="H759">
        <v>9.0832868538257099</v>
      </c>
      <c r="I759">
        <v>0.48765275911094491</v>
      </c>
      <c r="J759" s="4">
        <v>4.9922305510889817</v>
      </c>
      <c r="K75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-8.030157290822256</v>
      </c>
    </row>
    <row r="760" spans="1:11" x14ac:dyDescent="0.3">
      <c r="A760">
        <v>-0.11395593162130635</v>
      </c>
      <c r="B760">
        <v>1.3301934386134573</v>
      </c>
      <c r="C760">
        <v>0.60321805770901882</v>
      </c>
      <c r="D760">
        <v>0</v>
      </c>
      <c r="E760">
        <v>0.81818181818181812</v>
      </c>
      <c r="F760">
        <v>0.54545454545454541</v>
      </c>
      <c r="G760">
        <v>0.36363636363636365</v>
      </c>
      <c r="H760">
        <v>9.0832868538257099</v>
      </c>
      <c r="I760">
        <v>0.48765275911094491</v>
      </c>
      <c r="J760" s="4">
        <v>4108.3376233026247</v>
      </c>
      <c r="K76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2.0391791196889115</v>
      </c>
    </row>
    <row r="761" spans="1:11" x14ac:dyDescent="0.3">
      <c r="A761">
        <v>-0.11395593162130635</v>
      </c>
      <c r="B761">
        <v>-0.90605056186875854</v>
      </c>
      <c r="C761">
        <v>-0.60321805770901882</v>
      </c>
      <c r="D761">
        <v>1</v>
      </c>
      <c r="E761">
        <v>0.90909090909090906</v>
      </c>
      <c r="F761">
        <v>9.0909090909090912E-2</v>
      </c>
      <c r="G761">
        <v>1</v>
      </c>
      <c r="H761">
        <v>9.0832868538257099</v>
      </c>
      <c r="I761">
        <v>2.6010419391697424</v>
      </c>
      <c r="J761" s="4">
        <v>12.732735473698408</v>
      </c>
      <c r="K76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-9.3781167363174731</v>
      </c>
    </row>
    <row r="762" spans="1:11" x14ac:dyDescent="0.3">
      <c r="A762">
        <v>3.0902323061678136</v>
      </c>
      <c r="B762">
        <v>-0.90605056186875854</v>
      </c>
      <c r="C762">
        <v>-0.60321805770901882</v>
      </c>
      <c r="D762">
        <v>1</v>
      </c>
      <c r="E762">
        <v>0.90909090909090906</v>
      </c>
      <c r="F762">
        <v>9.0909090909090912E-2</v>
      </c>
      <c r="G762">
        <v>1</v>
      </c>
      <c r="H762">
        <v>9.0832868538257099</v>
      </c>
      <c r="I762">
        <v>2.6010419391697424</v>
      </c>
      <c r="J762" s="4">
        <v>12.732735473698408</v>
      </c>
      <c r="K76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-3.2610301005382434</v>
      </c>
    </row>
    <row r="763" spans="1:11" x14ac:dyDescent="0.3">
      <c r="A763">
        <v>3.0902323061678136</v>
      </c>
      <c r="B763">
        <v>0.60321805770901882</v>
      </c>
      <c r="C763">
        <v>-0.60321805770901882</v>
      </c>
      <c r="D763">
        <v>1</v>
      </c>
      <c r="E763">
        <v>0.90909090909090906</v>
      </c>
      <c r="F763">
        <v>9.0909090909090912E-2</v>
      </c>
      <c r="G763">
        <v>1</v>
      </c>
      <c r="H763">
        <v>9.0832868538257099</v>
      </c>
      <c r="I763">
        <v>2.6010419391697424</v>
      </c>
      <c r="J763" s="4">
        <v>12.732735473698408</v>
      </c>
      <c r="K76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-3.1238238623948087</v>
      </c>
    </row>
    <row r="764" spans="1:11" x14ac:dyDescent="0.3">
      <c r="A764">
        <v>3.0902323061678136</v>
      </c>
      <c r="B764">
        <v>0.60321805770901882</v>
      </c>
      <c r="C764">
        <v>0.90605056186875854</v>
      </c>
      <c r="D764">
        <v>1</v>
      </c>
      <c r="E764">
        <v>0.90909090909090906</v>
      </c>
      <c r="F764">
        <v>9.0909090909090912E-2</v>
      </c>
      <c r="G764">
        <v>1</v>
      </c>
      <c r="H764">
        <v>9.0832868538257099</v>
      </c>
      <c r="I764">
        <v>2.6010419391697424</v>
      </c>
      <c r="J764" s="4">
        <v>12.732735473698408</v>
      </c>
      <c r="K76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-1.6145552428170316</v>
      </c>
    </row>
    <row r="765" spans="1:11" x14ac:dyDescent="0.3">
      <c r="A765">
        <v>3.0902323061678136</v>
      </c>
      <c r="B765">
        <v>0.60321805770901882</v>
      </c>
      <c r="C765">
        <v>0.90605056186875854</v>
      </c>
      <c r="D765">
        <v>0.45454545454545459</v>
      </c>
      <c r="E765">
        <v>0.90909090909090906</v>
      </c>
      <c r="F765">
        <v>9.0909090909090912E-2</v>
      </c>
      <c r="G765">
        <v>1</v>
      </c>
      <c r="H765">
        <v>9.0832868538257099</v>
      </c>
      <c r="I765">
        <v>2.6010419391697424</v>
      </c>
      <c r="J765" s="4">
        <v>12.732735473698408</v>
      </c>
      <c r="K76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-3.3001365007267482</v>
      </c>
    </row>
    <row r="766" spans="1:11" x14ac:dyDescent="0.3">
      <c r="A766">
        <v>3.0902323061678136</v>
      </c>
      <c r="B766">
        <v>0.60321805770901882</v>
      </c>
      <c r="C766">
        <v>0.90605056186875854</v>
      </c>
      <c r="D766">
        <v>0.45454545454545459</v>
      </c>
      <c r="E766">
        <v>0.36363636363636365</v>
      </c>
      <c r="F766">
        <v>9.0909090909090912E-2</v>
      </c>
      <c r="G766">
        <v>1</v>
      </c>
      <c r="H766">
        <v>9.0832868538257099</v>
      </c>
      <c r="I766">
        <v>2.6010419391697424</v>
      </c>
      <c r="J766" s="4">
        <v>12.732735473698408</v>
      </c>
      <c r="K76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-4.9857177586364649</v>
      </c>
    </row>
    <row r="767" spans="1:11" x14ac:dyDescent="0.3">
      <c r="A767">
        <v>3.0902323061678136</v>
      </c>
      <c r="B767">
        <v>0.60321805770901882</v>
      </c>
      <c r="C767">
        <v>0.90605056186875854</v>
      </c>
      <c r="D767">
        <v>0.45454545454545459</v>
      </c>
      <c r="E767">
        <v>0.36363636363636365</v>
      </c>
      <c r="F767">
        <v>0.63636363636363635</v>
      </c>
      <c r="G767">
        <v>1</v>
      </c>
      <c r="H767">
        <v>9.0832868538257099</v>
      </c>
      <c r="I767">
        <v>2.6010419391697424</v>
      </c>
      <c r="J767" s="4">
        <v>12.732735473698408</v>
      </c>
      <c r="K76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-4.6566897271588177</v>
      </c>
    </row>
    <row r="768" spans="1:11" x14ac:dyDescent="0.3">
      <c r="A768">
        <v>3.0902323061678136</v>
      </c>
      <c r="B768">
        <v>0.60321805770901882</v>
      </c>
      <c r="C768">
        <v>0.90605056186875854</v>
      </c>
      <c r="D768">
        <v>0.45454545454545459</v>
      </c>
      <c r="E768">
        <v>0.36363636363636365</v>
      </c>
      <c r="F768">
        <v>0.63636363636363635</v>
      </c>
      <c r="G768">
        <v>0.45454545454545459</v>
      </c>
      <c r="H768">
        <v>9.0832868538257099</v>
      </c>
      <c r="I768">
        <v>2.6010419391697424</v>
      </c>
      <c r="J768" s="4">
        <v>12.732735473698408</v>
      </c>
      <c r="K76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-5.1508991245417768</v>
      </c>
    </row>
    <row r="769" spans="1:11" x14ac:dyDescent="0.3">
      <c r="A769">
        <v>3.0902323061678136</v>
      </c>
      <c r="B769">
        <v>0.60321805770901882</v>
      </c>
      <c r="C769">
        <v>0.90605056186875854</v>
      </c>
      <c r="D769">
        <v>0.45454545454545459</v>
      </c>
      <c r="E769">
        <v>0.36363636363636365</v>
      </c>
      <c r="F769">
        <v>0.63636363636363635</v>
      </c>
      <c r="G769">
        <v>0.45454545454545459</v>
      </c>
      <c r="H769">
        <v>0.44392434565490863</v>
      </c>
      <c r="I769">
        <v>2.6010419391697424</v>
      </c>
      <c r="J769" s="4">
        <v>12.732735473698408</v>
      </c>
      <c r="K76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1.5728943543795242</v>
      </c>
    </row>
    <row r="770" spans="1:11" x14ac:dyDescent="0.3">
      <c r="A770">
        <v>3.0902323061678136</v>
      </c>
      <c r="B770">
        <v>0.60321805770901882</v>
      </c>
      <c r="C770">
        <v>0.90605056186875854</v>
      </c>
      <c r="D770">
        <v>0.45454545454545459</v>
      </c>
      <c r="E770">
        <v>0.36363636363636365</v>
      </c>
      <c r="F770">
        <v>0.63636363636363635</v>
      </c>
      <c r="G770">
        <v>0.45454545454545459</v>
      </c>
      <c r="H770">
        <v>0.44392434565490863</v>
      </c>
      <c r="I770">
        <v>399.64646381986319</v>
      </c>
      <c r="J770" s="4">
        <v>12.732735473698408</v>
      </c>
      <c r="K77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-22.818108961625089</v>
      </c>
    </row>
    <row r="771" spans="1:11" x14ac:dyDescent="0.3">
      <c r="A771">
        <v>3.0902323061678136</v>
      </c>
      <c r="B771">
        <v>0.60321805770901882</v>
      </c>
      <c r="C771">
        <v>0.90605056186875854</v>
      </c>
      <c r="D771">
        <v>0.45454545454545459</v>
      </c>
      <c r="E771">
        <v>0.36363636363636365</v>
      </c>
      <c r="F771">
        <v>0.63636363636363635</v>
      </c>
      <c r="G771">
        <v>0.45454545454545459</v>
      </c>
      <c r="H771">
        <v>0.44392434565490863</v>
      </c>
      <c r="I771">
        <v>399.64646381986319</v>
      </c>
      <c r="J771" s="4">
        <v>4689934.7355809398</v>
      </c>
      <c r="K77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-3.5929795348903655</v>
      </c>
    </row>
    <row r="772" spans="1:11" x14ac:dyDescent="0.3">
      <c r="A772">
        <v>0.34802929647173764</v>
      </c>
      <c r="B772">
        <v>-1.3301934386134573</v>
      </c>
      <c r="C772">
        <v>-3.0902323061678136</v>
      </c>
      <c r="D772">
        <v>0.90909090909090906</v>
      </c>
      <c r="E772">
        <v>0.81818181818181823</v>
      </c>
      <c r="F772">
        <v>0.72727272727272729</v>
      </c>
      <c r="G772">
        <v>0.63636363636363635</v>
      </c>
      <c r="H772">
        <v>1313.5183933451606</v>
      </c>
      <c r="I772">
        <v>78487.677623776981</v>
      </c>
      <c r="J772" s="4">
        <v>8.6020129540835205E-5</v>
      </c>
      <c r="K77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-72.810646057425473</v>
      </c>
    </row>
    <row r="773" spans="1:11" x14ac:dyDescent="0.3">
      <c r="A773">
        <v>-1.3301934386134573</v>
      </c>
      <c r="B773">
        <v>-1.3301934386134573</v>
      </c>
      <c r="C773">
        <v>-3.0902323061678136</v>
      </c>
      <c r="D773">
        <v>0.90909090909090906</v>
      </c>
      <c r="E773">
        <v>0.81818181818181823</v>
      </c>
      <c r="F773">
        <v>0.72727272727272729</v>
      </c>
      <c r="G773">
        <v>0.63636363636363635</v>
      </c>
      <c r="H773">
        <v>1313.5183933451606</v>
      </c>
      <c r="I773">
        <v>78487.677623776981</v>
      </c>
      <c r="J773" s="4">
        <v>8.6020129540835205E-5</v>
      </c>
      <c r="K77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-75.709394418027173</v>
      </c>
    </row>
    <row r="774" spans="1:11" x14ac:dyDescent="0.3">
      <c r="A774">
        <v>-1.3301934386134573</v>
      </c>
      <c r="B774">
        <v>0.34802929647173764</v>
      </c>
      <c r="C774">
        <v>-3.0902323061678136</v>
      </c>
      <c r="D774">
        <v>0.90909090909090906</v>
      </c>
      <c r="E774">
        <v>0.81818181818181823</v>
      </c>
      <c r="F774">
        <v>0.72727272727272729</v>
      </c>
      <c r="G774">
        <v>0.63636363636363635</v>
      </c>
      <c r="H774">
        <v>1313.5183933451606</v>
      </c>
      <c r="I774">
        <v>78487.677623776981</v>
      </c>
      <c r="J774" s="4">
        <v>8.6020129540835205E-5</v>
      </c>
      <c r="K77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-74.488868792510672</v>
      </c>
    </row>
    <row r="775" spans="1:11" x14ac:dyDescent="0.3">
      <c r="A775">
        <v>-1.3301934386134573</v>
      </c>
      <c r="B775">
        <v>0.34802929647173764</v>
      </c>
      <c r="C775">
        <v>0.11395593162130635</v>
      </c>
      <c r="D775">
        <v>0.90909090909090906</v>
      </c>
      <c r="E775">
        <v>0.81818181818181823</v>
      </c>
      <c r="F775">
        <v>0.72727272727272729</v>
      </c>
      <c r="G775">
        <v>0.63636363636363635</v>
      </c>
      <c r="H775">
        <v>1313.5183933451606</v>
      </c>
      <c r="I775">
        <v>78487.677623776981</v>
      </c>
      <c r="J775" s="4">
        <v>8.6020129540835205E-5</v>
      </c>
      <c r="K77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-72.4498399139176</v>
      </c>
    </row>
    <row r="776" spans="1:11" x14ac:dyDescent="0.3">
      <c r="A776">
        <v>-1.3301934386134573</v>
      </c>
      <c r="B776">
        <v>0.34802929647173764</v>
      </c>
      <c r="C776">
        <v>0.11395593162130635</v>
      </c>
      <c r="D776">
        <v>0.36363636363636365</v>
      </c>
      <c r="E776">
        <v>0.81818181818181823</v>
      </c>
      <c r="F776">
        <v>0.72727272727272729</v>
      </c>
      <c r="G776">
        <v>0.63636363636363635</v>
      </c>
      <c r="H776">
        <v>1313.5183933451606</v>
      </c>
      <c r="I776">
        <v>78487.677623776981</v>
      </c>
      <c r="J776" s="4">
        <v>8.6020129540835205E-5</v>
      </c>
      <c r="K77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-71.724279856492075</v>
      </c>
    </row>
    <row r="777" spans="1:11" x14ac:dyDescent="0.3">
      <c r="A777">
        <v>-1.3301934386134573</v>
      </c>
      <c r="B777">
        <v>0.34802929647173764</v>
      </c>
      <c r="C777">
        <v>0.11395593162130635</v>
      </c>
      <c r="D777">
        <v>0.36363636363636365</v>
      </c>
      <c r="E777">
        <v>0.27272727272727282</v>
      </c>
      <c r="F777">
        <v>0.72727272727272729</v>
      </c>
      <c r="G777">
        <v>0.63636363636363635</v>
      </c>
      <c r="H777">
        <v>1313.5183933451606</v>
      </c>
      <c r="I777">
        <v>78487.677623776981</v>
      </c>
      <c r="J777" s="4">
        <v>8.6020129540835205E-5</v>
      </c>
      <c r="K77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-70.998719799066549</v>
      </c>
    </row>
    <row r="778" spans="1:11" x14ac:dyDescent="0.3">
      <c r="A778">
        <v>-1.3301934386134573</v>
      </c>
      <c r="B778">
        <v>0.34802929647173764</v>
      </c>
      <c r="C778">
        <v>0.11395593162130635</v>
      </c>
      <c r="D778">
        <v>0.36363636363636365</v>
      </c>
      <c r="E778">
        <v>0.27272727272727282</v>
      </c>
      <c r="F778">
        <v>0.18181818181818188</v>
      </c>
      <c r="G778">
        <v>0.63636363636363635</v>
      </c>
      <c r="H778">
        <v>1313.5183933451606</v>
      </c>
      <c r="I778">
        <v>78487.677623776981</v>
      </c>
      <c r="J778" s="4">
        <v>8.6020129540835205E-5</v>
      </c>
      <c r="K77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-71.188553960778407</v>
      </c>
    </row>
    <row r="779" spans="1:11" x14ac:dyDescent="0.3">
      <c r="A779">
        <v>-1.3301934386134573</v>
      </c>
      <c r="B779">
        <v>0.34802929647173764</v>
      </c>
      <c r="C779">
        <v>0.11395593162130635</v>
      </c>
      <c r="D779">
        <v>0.36363636363636365</v>
      </c>
      <c r="E779">
        <v>0.27272727272727282</v>
      </c>
      <c r="F779">
        <v>0.18181818181818188</v>
      </c>
      <c r="G779">
        <v>9.0909090909090939E-2</v>
      </c>
      <c r="H779">
        <v>1313.5183933451606</v>
      </c>
      <c r="I779">
        <v>78487.677623776981</v>
      </c>
      <c r="J779" s="4">
        <v>8.6020129540835205E-5</v>
      </c>
      <c r="K77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-71.250711741662755</v>
      </c>
    </row>
    <row r="780" spans="1:11" x14ac:dyDescent="0.3">
      <c r="A780">
        <v>-1.3301934386134573</v>
      </c>
      <c r="B780">
        <v>0.34802929647173764</v>
      </c>
      <c r="C780">
        <v>0.11395593162130635</v>
      </c>
      <c r="D780">
        <v>0.36363636363636365</v>
      </c>
      <c r="E780">
        <v>0.27272727272727282</v>
      </c>
      <c r="F780">
        <v>0.18181818181818188</v>
      </c>
      <c r="G780">
        <v>9.0909090909090939E-2</v>
      </c>
      <c r="H780">
        <v>2.1642808529966646</v>
      </c>
      <c r="I780">
        <v>78487.677623776981</v>
      </c>
      <c r="J780" s="4">
        <v>8.6020129540835205E-5</v>
      </c>
      <c r="K78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-71.167865351161069</v>
      </c>
    </row>
    <row r="781" spans="1:11" x14ac:dyDescent="0.3">
      <c r="A781">
        <v>-1.3301934386134573</v>
      </c>
      <c r="B781">
        <v>0.34802929647173764</v>
      </c>
      <c r="C781">
        <v>0.11395593162130635</v>
      </c>
      <c r="D781">
        <v>0.36363636363636365</v>
      </c>
      <c r="E781">
        <v>0.27272727272727282</v>
      </c>
      <c r="F781">
        <v>0.18181818181818188</v>
      </c>
      <c r="G781">
        <v>9.0909090909090939E-2</v>
      </c>
      <c r="H781">
        <v>2.1642808529966646</v>
      </c>
      <c r="I781">
        <v>5.2494966989223721</v>
      </c>
      <c r="J781" s="4">
        <v>8.6020129540835205E-5</v>
      </c>
      <c r="K78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-24.830943389072939</v>
      </c>
    </row>
    <row r="782" spans="1:11" x14ac:dyDescent="0.3">
      <c r="A782">
        <v>-1.3301934386134573</v>
      </c>
      <c r="B782">
        <v>0.34802929647173764</v>
      </c>
      <c r="C782">
        <v>0.11395593162130635</v>
      </c>
      <c r="D782">
        <v>0.36363636363636365</v>
      </c>
      <c r="E782">
        <v>0.27272727272727282</v>
      </c>
      <c r="F782">
        <v>0.18181818181818188</v>
      </c>
      <c r="G782">
        <v>9.0909090909090939E-2</v>
      </c>
      <c r="H782">
        <v>2.1642808529966646</v>
      </c>
      <c r="I782">
        <v>5.2494966989223721</v>
      </c>
      <c r="J782" s="4">
        <v>31.684377196564295</v>
      </c>
      <c r="K78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-5.605813962338221</v>
      </c>
    </row>
    <row r="783" spans="1:11" x14ac:dyDescent="0.3">
      <c r="A783">
        <v>-0.60321805770901882</v>
      </c>
      <c r="B783">
        <v>-1.3301934386134573</v>
      </c>
      <c r="C783">
        <v>-0.90605056186875854</v>
      </c>
      <c r="D783">
        <v>0</v>
      </c>
      <c r="E783">
        <v>0.27272727272727271</v>
      </c>
      <c r="F783">
        <v>0.90909090909090906</v>
      </c>
      <c r="G783">
        <v>9.0909090909090912E-2</v>
      </c>
      <c r="H783">
        <v>1313.5183933451606</v>
      </c>
      <c r="I783">
        <v>2.6010419391697424</v>
      </c>
      <c r="J783" s="4">
        <v>4.9922305510889817</v>
      </c>
      <c r="K78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-34.956539110153493</v>
      </c>
    </row>
    <row r="784" spans="1:11" x14ac:dyDescent="0.3">
      <c r="A784">
        <v>0.90605056186875854</v>
      </c>
      <c r="B784">
        <v>-1.3301934386134573</v>
      </c>
      <c r="C784">
        <v>-0.90605056186875854</v>
      </c>
      <c r="D784">
        <v>0</v>
      </c>
      <c r="E784">
        <v>0.27272727272727271</v>
      </c>
      <c r="F784">
        <v>0.90909090909090906</v>
      </c>
      <c r="G784">
        <v>9.0909090909090912E-2</v>
      </c>
      <c r="H784">
        <v>1313.5183933451606</v>
      </c>
      <c r="I784">
        <v>2.6010419391697424</v>
      </c>
      <c r="J784" s="4">
        <v>4.9922305510889817</v>
      </c>
      <c r="K78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-34.544920395723189</v>
      </c>
    </row>
    <row r="785" spans="1:11" x14ac:dyDescent="0.3">
      <c r="A785">
        <v>0.90605056186875854</v>
      </c>
      <c r="B785">
        <v>0.34802929647173764</v>
      </c>
      <c r="C785">
        <v>-0.90605056186875854</v>
      </c>
      <c r="D785">
        <v>0</v>
      </c>
      <c r="E785">
        <v>0.27272727272727271</v>
      </c>
      <c r="F785">
        <v>0.90909090909090906</v>
      </c>
      <c r="G785">
        <v>9.0909090909090912E-2</v>
      </c>
      <c r="H785">
        <v>1313.5183933451606</v>
      </c>
      <c r="I785">
        <v>2.6010419391697424</v>
      </c>
      <c r="J785" s="4">
        <v>4.9922305510889817</v>
      </c>
      <c r="K78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-33.019263363827562</v>
      </c>
    </row>
    <row r="786" spans="1:11" x14ac:dyDescent="0.3">
      <c r="A786">
        <v>0.90605056186875854</v>
      </c>
      <c r="B786">
        <v>0.34802929647173764</v>
      </c>
      <c r="C786">
        <v>0.60321805770901882</v>
      </c>
      <c r="D786">
        <v>0</v>
      </c>
      <c r="E786">
        <v>0.27272727272727271</v>
      </c>
      <c r="F786">
        <v>0.90909090909090906</v>
      </c>
      <c r="G786">
        <v>9.0909090909090912E-2</v>
      </c>
      <c r="H786">
        <v>1313.5183933451606</v>
      </c>
      <c r="I786">
        <v>2.6010419391697424</v>
      </c>
      <c r="J786" s="4">
        <v>4.9922305510889817</v>
      </c>
      <c r="K78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-32.882057125684128</v>
      </c>
    </row>
    <row r="787" spans="1:11" x14ac:dyDescent="0.3">
      <c r="A787">
        <v>0.90605056186875854</v>
      </c>
      <c r="B787">
        <v>0.34802929647173764</v>
      </c>
      <c r="C787">
        <v>0.60321805770901882</v>
      </c>
      <c r="D787">
        <v>0.54545454545454541</v>
      </c>
      <c r="E787">
        <v>0.27272727272727271</v>
      </c>
      <c r="F787">
        <v>0.90909090909090906</v>
      </c>
      <c r="G787">
        <v>9.0909090909090912E-2</v>
      </c>
      <c r="H787">
        <v>1313.5183933451606</v>
      </c>
      <c r="I787">
        <v>2.6010419391697424</v>
      </c>
      <c r="J787" s="4">
        <v>4.9922305510889817</v>
      </c>
      <c r="K78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-32.387847728301168</v>
      </c>
    </row>
    <row r="788" spans="1:11" x14ac:dyDescent="0.3">
      <c r="A788">
        <v>0.90605056186875854</v>
      </c>
      <c r="B788">
        <v>0.34802929647173764</v>
      </c>
      <c r="C788">
        <v>0.60321805770901882</v>
      </c>
      <c r="D788">
        <v>0.54545454545454541</v>
      </c>
      <c r="E788">
        <v>0.81818181818181812</v>
      </c>
      <c r="F788">
        <v>0.90909090909090906</v>
      </c>
      <c r="G788">
        <v>9.0909090909090912E-2</v>
      </c>
      <c r="H788">
        <v>1313.5183933451606</v>
      </c>
      <c r="I788">
        <v>2.6010419391697424</v>
      </c>
      <c r="J788" s="4">
        <v>4.9922305510889817</v>
      </c>
      <c r="K78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-31.893638330918208</v>
      </c>
    </row>
    <row r="789" spans="1:11" x14ac:dyDescent="0.3">
      <c r="A789">
        <v>0.90605056186875854</v>
      </c>
      <c r="B789">
        <v>0.34802929647173764</v>
      </c>
      <c r="C789">
        <v>0.60321805770901882</v>
      </c>
      <c r="D789">
        <v>0.54545454545454541</v>
      </c>
      <c r="E789">
        <v>0.81818181818181812</v>
      </c>
      <c r="F789">
        <v>0.36363636363636365</v>
      </c>
      <c r="G789">
        <v>9.0909090909090912E-2</v>
      </c>
      <c r="H789">
        <v>1313.5183933451606</v>
      </c>
      <c r="I789">
        <v>2.6010419391697424</v>
      </c>
      <c r="J789" s="4">
        <v>4.9922305510889817</v>
      </c>
      <c r="K78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-32.083472492630065</v>
      </c>
    </row>
    <row r="790" spans="1:11" x14ac:dyDescent="0.3">
      <c r="A790">
        <v>0.90605056186875854</v>
      </c>
      <c r="B790">
        <v>0.34802929647173764</v>
      </c>
      <c r="C790">
        <v>0.60321805770901882</v>
      </c>
      <c r="D790">
        <v>0.54545454545454541</v>
      </c>
      <c r="E790">
        <v>0.81818181818181812</v>
      </c>
      <c r="F790">
        <v>0.36363636363636365</v>
      </c>
      <c r="G790">
        <v>0.63636363636363635</v>
      </c>
      <c r="H790">
        <v>1313.5183933451606</v>
      </c>
      <c r="I790">
        <v>2.6010419391697424</v>
      </c>
      <c r="J790" s="4">
        <v>4.9922305510889817</v>
      </c>
      <c r="K79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-31.754444461152417</v>
      </c>
    </row>
    <row r="791" spans="1:11" x14ac:dyDescent="0.3">
      <c r="A791">
        <v>0.90605056186875854</v>
      </c>
      <c r="B791">
        <v>0.34802929647173764</v>
      </c>
      <c r="C791">
        <v>0.60321805770901882</v>
      </c>
      <c r="D791">
        <v>0.54545454545454541</v>
      </c>
      <c r="E791">
        <v>0.81818181818181812</v>
      </c>
      <c r="F791">
        <v>0.36363636363636365</v>
      </c>
      <c r="G791">
        <v>0.63636363636363635</v>
      </c>
      <c r="H791">
        <v>2.1642808529966646</v>
      </c>
      <c r="I791">
        <v>2.6010419391697424</v>
      </c>
      <c r="J791" s="4">
        <v>4.9922305510889817</v>
      </c>
      <c r="K79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-3.6490565265121711</v>
      </c>
    </row>
    <row r="792" spans="1:11" x14ac:dyDescent="0.3">
      <c r="A792">
        <v>0.90605056186875854</v>
      </c>
      <c r="B792">
        <v>0.34802929647173764</v>
      </c>
      <c r="C792">
        <v>0.60321805770901882</v>
      </c>
      <c r="D792">
        <v>0.54545454545454541</v>
      </c>
      <c r="E792">
        <v>0.81818181818181812</v>
      </c>
      <c r="F792">
        <v>0.36363636363636365</v>
      </c>
      <c r="G792">
        <v>0.63636363636363635</v>
      </c>
      <c r="H792">
        <v>2.1642808529966646</v>
      </c>
      <c r="I792">
        <v>399.64646381986319</v>
      </c>
      <c r="J792" s="4">
        <v>4.9922305510889817</v>
      </c>
      <c r="K79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-25.822136107688117</v>
      </c>
    </row>
    <row r="793" spans="1:11" x14ac:dyDescent="0.3">
      <c r="A793">
        <v>0.90605056186875854</v>
      </c>
      <c r="B793">
        <v>0.34802929647173764</v>
      </c>
      <c r="C793">
        <v>0.60321805770901882</v>
      </c>
      <c r="D793">
        <v>0.54545454545454541</v>
      </c>
      <c r="E793">
        <v>0.81818181818181812</v>
      </c>
      <c r="F793">
        <v>0.36363636363636365</v>
      </c>
      <c r="G793">
        <v>0.63636363636363635</v>
      </c>
      <c r="H793">
        <v>2.1642808529966646</v>
      </c>
      <c r="I793">
        <v>399.64646381986319</v>
      </c>
      <c r="J793" s="4">
        <v>4108.3376233026247</v>
      </c>
      <c r="K79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-15.75279969717695</v>
      </c>
    </row>
    <row r="794" spans="1:11" x14ac:dyDescent="0.3">
      <c r="A794">
        <v>-1.3301934386134573</v>
      </c>
      <c r="B794">
        <v>-0.60321805770901882</v>
      </c>
      <c r="C794">
        <v>-3.0902323061678136</v>
      </c>
      <c r="D794">
        <v>0.54545454545454541</v>
      </c>
      <c r="E794">
        <v>0.27272727272727271</v>
      </c>
      <c r="F794">
        <v>0.36363636363636365</v>
      </c>
      <c r="G794">
        <v>0.81818181818181823</v>
      </c>
      <c r="H794">
        <v>1313.5183933451606</v>
      </c>
      <c r="I794">
        <v>0.48765275911094491</v>
      </c>
      <c r="J794" s="4">
        <v>31.684377196564295</v>
      </c>
      <c r="K79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-34.556507405915021</v>
      </c>
    </row>
    <row r="795" spans="1:11" x14ac:dyDescent="0.3">
      <c r="A795">
        <v>0.34802929647173764</v>
      </c>
      <c r="B795">
        <v>-0.60321805770901882</v>
      </c>
      <c r="C795">
        <v>-3.0902323061678136</v>
      </c>
      <c r="D795">
        <v>0.54545454545454541</v>
      </c>
      <c r="E795">
        <v>0.27272727272727271</v>
      </c>
      <c r="F795">
        <v>0.36363636363636365</v>
      </c>
      <c r="G795">
        <v>0.81818181818181823</v>
      </c>
      <c r="H795">
        <v>1313.5183933451606</v>
      </c>
      <c r="I795">
        <v>0.48765275911094491</v>
      </c>
      <c r="J795" s="4">
        <v>31.684377196564295</v>
      </c>
      <c r="K79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-33.183416077208953</v>
      </c>
    </row>
    <row r="796" spans="1:11" x14ac:dyDescent="0.3">
      <c r="A796">
        <v>0.34802929647173764</v>
      </c>
      <c r="B796">
        <v>0.90605056186875854</v>
      </c>
      <c r="C796">
        <v>-3.0902323061678136</v>
      </c>
      <c r="D796">
        <v>0.54545454545454541</v>
      </c>
      <c r="E796">
        <v>0.27272727272727271</v>
      </c>
      <c r="F796">
        <v>0.36363636363636365</v>
      </c>
      <c r="G796">
        <v>0.81818181818181823</v>
      </c>
      <c r="H796">
        <v>1313.5183933451606</v>
      </c>
      <c r="I796">
        <v>0.48765275911094491</v>
      </c>
      <c r="J796" s="4">
        <v>31.684377196564295</v>
      </c>
      <c r="K79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-32.634591124635214</v>
      </c>
    </row>
    <row r="797" spans="1:11" x14ac:dyDescent="0.3">
      <c r="A797">
        <v>0.34802929647173764</v>
      </c>
      <c r="B797">
        <v>0.90605056186875854</v>
      </c>
      <c r="C797">
        <v>0.11395593162130635</v>
      </c>
      <c r="D797">
        <v>0.54545454545454541</v>
      </c>
      <c r="E797">
        <v>0.27272727272727271</v>
      </c>
      <c r="F797">
        <v>0.36363636363636365</v>
      </c>
      <c r="G797">
        <v>0.81818181818181823</v>
      </c>
      <c r="H797">
        <v>1313.5183933451606</v>
      </c>
      <c r="I797">
        <v>0.48765275911094491</v>
      </c>
      <c r="J797" s="4">
        <v>31.684377196564295</v>
      </c>
      <c r="K79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-30.012982566444116</v>
      </c>
    </row>
    <row r="798" spans="1:11" x14ac:dyDescent="0.3">
      <c r="A798">
        <v>0.34802929647173764</v>
      </c>
      <c r="B798">
        <v>0.90605056186875854</v>
      </c>
      <c r="C798">
        <v>0.11395593162130635</v>
      </c>
      <c r="D798">
        <v>0</v>
      </c>
      <c r="E798">
        <v>0.27272727272727271</v>
      </c>
      <c r="F798">
        <v>0.36363636363636365</v>
      </c>
      <c r="G798">
        <v>0.81818181818181823</v>
      </c>
      <c r="H798">
        <v>1313.5183933451606</v>
      </c>
      <c r="I798">
        <v>0.48765275911094491</v>
      </c>
      <c r="J798" s="4">
        <v>31.684377196564295</v>
      </c>
      <c r="K79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-30.202816728155973</v>
      </c>
    </row>
    <row r="799" spans="1:11" x14ac:dyDescent="0.3">
      <c r="A799">
        <v>0.34802929647173764</v>
      </c>
      <c r="B799">
        <v>0.90605056186875854</v>
      </c>
      <c r="C799">
        <v>0.11395593162130635</v>
      </c>
      <c r="D799">
        <v>0</v>
      </c>
      <c r="E799">
        <v>0.81818181818181812</v>
      </c>
      <c r="F799">
        <v>0.36363636363636365</v>
      </c>
      <c r="G799">
        <v>0.81818181818181823</v>
      </c>
      <c r="H799">
        <v>1313.5183933451606</v>
      </c>
      <c r="I799">
        <v>0.48765275911094491</v>
      </c>
      <c r="J799" s="4">
        <v>31.684377196564295</v>
      </c>
      <c r="K79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-30.012982566444116</v>
      </c>
    </row>
    <row r="800" spans="1:11" x14ac:dyDescent="0.3">
      <c r="A800">
        <v>0.34802929647173764</v>
      </c>
      <c r="B800">
        <v>0.90605056186875854</v>
      </c>
      <c r="C800">
        <v>0.11395593162130635</v>
      </c>
      <c r="D800">
        <v>0</v>
      </c>
      <c r="E800">
        <v>0.81818181818181812</v>
      </c>
      <c r="F800">
        <v>0.90909090909090906</v>
      </c>
      <c r="G800">
        <v>0.81818181818181823</v>
      </c>
      <c r="H800">
        <v>1313.5183933451606</v>
      </c>
      <c r="I800">
        <v>0.48765275911094491</v>
      </c>
      <c r="J800" s="4">
        <v>31.684377196564295</v>
      </c>
      <c r="K80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-29.518773169061156</v>
      </c>
    </row>
    <row r="801" spans="1:11" x14ac:dyDescent="0.3">
      <c r="A801">
        <v>0.34802929647173764</v>
      </c>
      <c r="B801">
        <v>0.90605056186875854</v>
      </c>
      <c r="C801">
        <v>0.11395593162130635</v>
      </c>
      <c r="D801">
        <v>0</v>
      </c>
      <c r="E801">
        <v>0.81818181818181812</v>
      </c>
      <c r="F801">
        <v>0.90909090909090906</v>
      </c>
      <c r="G801">
        <v>0.27272727272727282</v>
      </c>
      <c r="H801">
        <v>1313.5183933451606</v>
      </c>
      <c r="I801">
        <v>0.48765275911094491</v>
      </c>
      <c r="J801" s="4">
        <v>31.684377196564295</v>
      </c>
      <c r="K80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-29.580930949945508</v>
      </c>
    </row>
    <row r="802" spans="1:11" x14ac:dyDescent="0.3">
      <c r="A802">
        <v>0.34802929647173764</v>
      </c>
      <c r="B802">
        <v>0.90605056186875854</v>
      </c>
      <c r="C802">
        <v>0.11395593162130635</v>
      </c>
      <c r="D802">
        <v>0</v>
      </c>
      <c r="E802">
        <v>0.81818181818181812</v>
      </c>
      <c r="F802">
        <v>0.90909090909090906</v>
      </c>
      <c r="G802">
        <v>0.27272727272727282</v>
      </c>
      <c r="H802">
        <v>2.1642808529966646</v>
      </c>
      <c r="I802">
        <v>0.48765275911094491</v>
      </c>
      <c r="J802" s="4">
        <v>31.684377196564295</v>
      </c>
      <c r="K80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1.4468028573676226</v>
      </c>
    </row>
    <row r="803" spans="1:11" x14ac:dyDescent="0.3">
      <c r="A803">
        <v>0.34802929647173764</v>
      </c>
      <c r="B803">
        <v>0.90605056186875854</v>
      </c>
      <c r="C803">
        <v>0.11395593162130635</v>
      </c>
      <c r="D803">
        <v>0</v>
      </c>
      <c r="E803">
        <v>0.81818181818181812</v>
      </c>
      <c r="F803">
        <v>0.90909090909090906</v>
      </c>
      <c r="G803">
        <v>0.27272727272727282</v>
      </c>
      <c r="H803">
        <v>2.1642808529966646</v>
      </c>
      <c r="I803">
        <v>45.134827330833389</v>
      </c>
      <c r="J803" s="4">
        <v>31.684377196564295</v>
      </c>
      <c r="K80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-12.959209152568897</v>
      </c>
    </row>
    <row r="804" spans="1:11" x14ac:dyDescent="0.3">
      <c r="A804">
        <v>0.34802929647173764</v>
      </c>
      <c r="B804">
        <v>0.90605056186875854</v>
      </c>
      <c r="C804">
        <v>0.11395593162130635</v>
      </c>
      <c r="D804">
        <v>0</v>
      </c>
      <c r="E804">
        <v>0.81818181818181812</v>
      </c>
      <c r="F804">
        <v>0.90909090909090906</v>
      </c>
      <c r="G804">
        <v>0.27272727272727282</v>
      </c>
      <c r="H804">
        <v>2.1642808529966646</v>
      </c>
      <c r="I804">
        <v>45.134827330833389</v>
      </c>
      <c r="J804" s="4">
        <v>8.6020129540835205E-5</v>
      </c>
      <c r="K80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-32.184338579303613</v>
      </c>
    </row>
    <row r="805" spans="1:11" x14ac:dyDescent="0.3">
      <c r="A805">
        <v>-3.0902323061678136</v>
      </c>
      <c r="B805">
        <v>-0.60321805770901882</v>
      </c>
      <c r="C805">
        <v>0.34802929647173764</v>
      </c>
      <c r="D805">
        <v>0.72727272727272729</v>
      </c>
      <c r="E805">
        <v>0</v>
      </c>
      <c r="F805">
        <v>0.18181818181818182</v>
      </c>
      <c r="G805">
        <v>9.0909090909090912E-2</v>
      </c>
      <c r="H805">
        <v>1.3551896492128384</v>
      </c>
      <c r="I805">
        <v>1.2096678609833982</v>
      </c>
      <c r="J805" s="4">
        <v>8.6020129540835205E-5</v>
      </c>
      <c r="K80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-21.076387125256769</v>
      </c>
    </row>
    <row r="806" spans="1:11" x14ac:dyDescent="0.3">
      <c r="A806">
        <v>0.11395593162130635</v>
      </c>
      <c r="B806">
        <v>-0.60321805770901882</v>
      </c>
      <c r="C806">
        <v>0.34802929647173764</v>
      </c>
      <c r="D806">
        <v>0.72727272727272729</v>
      </c>
      <c r="E806">
        <v>0</v>
      </c>
      <c r="F806">
        <v>0.18181818181818182</v>
      </c>
      <c r="G806">
        <v>9.0909090909090912E-2</v>
      </c>
      <c r="H806">
        <v>1.3551896492128384</v>
      </c>
      <c r="I806">
        <v>1.2096678609833982</v>
      </c>
      <c r="J806" s="4">
        <v>8.6020129540835205E-5</v>
      </c>
      <c r="K80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-18.74606840686468</v>
      </c>
    </row>
    <row r="807" spans="1:11" x14ac:dyDescent="0.3">
      <c r="A807">
        <v>0.11395593162130635</v>
      </c>
      <c r="B807">
        <v>0.90605056186875854</v>
      </c>
      <c r="C807">
        <v>0.34802929647173764</v>
      </c>
      <c r="D807">
        <v>0.72727272727272729</v>
      </c>
      <c r="E807">
        <v>0</v>
      </c>
      <c r="F807">
        <v>0.18181818181818182</v>
      </c>
      <c r="G807">
        <v>9.0909090909090912E-2</v>
      </c>
      <c r="H807">
        <v>1.3551896492128384</v>
      </c>
      <c r="I807">
        <v>1.2096678609833982</v>
      </c>
      <c r="J807" s="4">
        <v>8.6020129540835205E-5</v>
      </c>
      <c r="K80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-18.471655930577814</v>
      </c>
    </row>
    <row r="808" spans="1:11" x14ac:dyDescent="0.3">
      <c r="A808">
        <v>0.11395593162130635</v>
      </c>
      <c r="B808">
        <v>0.90605056186875854</v>
      </c>
      <c r="C808">
        <v>-1.3301934386134573</v>
      </c>
      <c r="D808">
        <v>0.72727272727272729</v>
      </c>
      <c r="E808">
        <v>0</v>
      </c>
      <c r="F808">
        <v>0.18181818181818182</v>
      </c>
      <c r="G808">
        <v>9.0909090909090912E-2</v>
      </c>
      <c r="H808">
        <v>1.3551896492128384</v>
      </c>
      <c r="I808">
        <v>1.2096678609833982</v>
      </c>
      <c r="J808" s="4">
        <v>8.6020129540835205E-5</v>
      </c>
      <c r="K80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-18.624221633767377</v>
      </c>
    </row>
    <row r="809" spans="1:11" x14ac:dyDescent="0.3">
      <c r="A809">
        <v>0.11395593162130635</v>
      </c>
      <c r="B809">
        <v>0.90605056186875854</v>
      </c>
      <c r="C809">
        <v>-1.3301934386134573</v>
      </c>
      <c r="D809">
        <v>0.18181818181818188</v>
      </c>
      <c r="E809">
        <v>0</v>
      </c>
      <c r="F809">
        <v>0.18181818181818182</v>
      </c>
      <c r="G809">
        <v>9.0909090909090912E-2</v>
      </c>
      <c r="H809">
        <v>1.3551896492128384</v>
      </c>
      <c r="I809">
        <v>1.2096678609833982</v>
      </c>
      <c r="J809" s="4">
        <v>8.6020129540835205E-5</v>
      </c>
      <c r="K80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-18.686379414651725</v>
      </c>
    </row>
    <row r="810" spans="1:11" x14ac:dyDescent="0.3">
      <c r="A810">
        <v>0.11395593162130635</v>
      </c>
      <c r="B810">
        <v>0.90605056186875854</v>
      </c>
      <c r="C810">
        <v>-1.3301934386134573</v>
      </c>
      <c r="D810">
        <v>0.18181818181818188</v>
      </c>
      <c r="E810">
        <v>0.54545454545454541</v>
      </c>
      <c r="F810">
        <v>0.18181818181818182</v>
      </c>
      <c r="G810">
        <v>9.0909090909090912E-2</v>
      </c>
      <c r="H810">
        <v>1.3551896492128384</v>
      </c>
      <c r="I810">
        <v>1.2096678609833982</v>
      </c>
      <c r="J810" s="4">
        <v>8.6020129540835205E-5</v>
      </c>
      <c r="K81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-18.624221633767377</v>
      </c>
    </row>
    <row r="811" spans="1:11" x14ac:dyDescent="0.3">
      <c r="A811">
        <v>0.11395593162130635</v>
      </c>
      <c r="B811">
        <v>0.90605056186875854</v>
      </c>
      <c r="C811">
        <v>-1.3301934386134573</v>
      </c>
      <c r="D811">
        <v>0.18181818181818188</v>
      </c>
      <c r="E811">
        <v>0.54545454545454541</v>
      </c>
      <c r="F811">
        <v>0.72727272727272729</v>
      </c>
      <c r="G811">
        <v>9.0909090909090912E-2</v>
      </c>
      <c r="H811">
        <v>1.3551896492128384</v>
      </c>
      <c r="I811">
        <v>1.2096678609833982</v>
      </c>
      <c r="J811" s="4">
        <v>8.6020129540835205E-5</v>
      </c>
      <c r="K81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-18.130012236384417</v>
      </c>
    </row>
    <row r="812" spans="1:11" x14ac:dyDescent="0.3">
      <c r="A812">
        <v>0.11395593162130635</v>
      </c>
      <c r="B812">
        <v>0.90605056186875854</v>
      </c>
      <c r="C812">
        <v>-1.3301934386134573</v>
      </c>
      <c r="D812">
        <v>0.18181818181818188</v>
      </c>
      <c r="E812">
        <v>0.54545454545454541</v>
      </c>
      <c r="F812">
        <v>0.72727272727272729</v>
      </c>
      <c r="G812">
        <v>0.63636363636363635</v>
      </c>
      <c r="H812">
        <v>1.3551896492128384</v>
      </c>
      <c r="I812">
        <v>1.2096678609833982</v>
      </c>
      <c r="J812" s="4">
        <v>8.6020129540835205E-5</v>
      </c>
      <c r="K81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-18.855572293809939</v>
      </c>
    </row>
    <row r="813" spans="1:11" x14ac:dyDescent="0.3">
      <c r="A813">
        <v>0.11395593162130635</v>
      </c>
      <c r="B813">
        <v>0.90605056186875854</v>
      </c>
      <c r="C813">
        <v>-1.3301934386134573</v>
      </c>
      <c r="D813">
        <v>0.18181818181818188</v>
      </c>
      <c r="E813">
        <v>0.54545454545454541</v>
      </c>
      <c r="F813">
        <v>0.72727272727272729</v>
      </c>
      <c r="G813">
        <v>0.63636363636363635</v>
      </c>
      <c r="H813">
        <v>38.876380348537886</v>
      </c>
      <c r="I813">
        <v>1.2096678609833982</v>
      </c>
      <c r="J813" s="4">
        <v>8.6020129540835205E-5</v>
      </c>
      <c r="K81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-32.601199410428592</v>
      </c>
    </row>
    <row r="814" spans="1:11" x14ac:dyDescent="0.3">
      <c r="A814">
        <v>0.11395593162130635</v>
      </c>
      <c r="B814">
        <v>0.90605056186875854</v>
      </c>
      <c r="C814">
        <v>-1.3301934386134573</v>
      </c>
      <c r="D814">
        <v>0.18181818181818188</v>
      </c>
      <c r="E814">
        <v>0.54545454545454541</v>
      </c>
      <c r="F814">
        <v>0.72727272727272729</v>
      </c>
      <c r="G814">
        <v>0.63636363636363635</v>
      </c>
      <c r="H814">
        <v>38.876380348537886</v>
      </c>
      <c r="I814">
        <v>111.96112195219369</v>
      </c>
      <c r="J814" s="4">
        <v>8.6020129540835205E-5</v>
      </c>
      <c r="K81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-39.227073234577418</v>
      </c>
    </row>
    <row r="815" spans="1:11" x14ac:dyDescent="0.3">
      <c r="A815">
        <v>0.11395593162130635</v>
      </c>
      <c r="B815">
        <v>0.90605056186875854</v>
      </c>
      <c r="C815">
        <v>-1.3301934386134573</v>
      </c>
      <c r="D815">
        <v>0.18181818181818188</v>
      </c>
      <c r="E815">
        <v>0.54545454545454541</v>
      </c>
      <c r="F815">
        <v>0.72727272727272729</v>
      </c>
      <c r="G815">
        <v>0.63636363636363635</v>
      </c>
      <c r="H815">
        <v>38.876380348537886</v>
      </c>
      <c r="I815">
        <v>111.96112195219369</v>
      </c>
      <c r="J815" s="4">
        <v>31.684377196564295</v>
      </c>
      <c r="K81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-20.001943807842693</v>
      </c>
    </row>
    <row r="816" spans="1:11" x14ac:dyDescent="0.3">
      <c r="A816">
        <v>-1.3301934386134573</v>
      </c>
      <c r="B816">
        <v>-0.90605056186875854</v>
      </c>
      <c r="C816">
        <v>0.90605056186875899</v>
      </c>
      <c r="D816">
        <v>9.0909090909090912E-2</v>
      </c>
      <c r="E816">
        <v>0.72727272727272729</v>
      </c>
      <c r="F816">
        <v>0.54545454545454541</v>
      </c>
      <c r="G816">
        <v>1</v>
      </c>
      <c r="H816">
        <v>5.452414799081871</v>
      </c>
      <c r="I816">
        <v>1.2096678609833982</v>
      </c>
      <c r="J816" s="4">
        <v>0.53568860504302851</v>
      </c>
      <c r="K81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-11.094963029813483</v>
      </c>
    </row>
    <row r="817" spans="1:11" x14ac:dyDescent="0.3">
      <c r="A817">
        <v>0.34802929647173764</v>
      </c>
      <c r="B817">
        <v>-0.90605056186875854</v>
      </c>
      <c r="C817">
        <v>0.90605056186875899</v>
      </c>
      <c r="D817">
        <v>9.0909090909090912E-2</v>
      </c>
      <c r="E817">
        <v>0.72727272727272729</v>
      </c>
      <c r="F817">
        <v>0.54545454545454541</v>
      </c>
      <c r="G817">
        <v>1</v>
      </c>
      <c r="H817">
        <v>5.452414799081871</v>
      </c>
      <c r="I817">
        <v>1.2096678609833982</v>
      </c>
      <c r="J817" s="4">
        <v>0.53568860504302851</v>
      </c>
      <c r="K81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-9.7218717011074158</v>
      </c>
    </row>
    <row r="818" spans="1:11" x14ac:dyDescent="0.3">
      <c r="A818">
        <v>0.34802929647173764</v>
      </c>
      <c r="B818">
        <v>0.60321805770901882</v>
      </c>
      <c r="C818">
        <v>0.90605056186875899</v>
      </c>
      <c r="D818">
        <v>9.0909090909090912E-2</v>
      </c>
      <c r="E818">
        <v>0.72727272727272729</v>
      </c>
      <c r="F818">
        <v>0.54545454545454541</v>
      </c>
      <c r="G818">
        <v>1</v>
      </c>
      <c r="H818">
        <v>5.452414799081871</v>
      </c>
      <c r="I818">
        <v>1.2096678609833982</v>
      </c>
      <c r="J818" s="4">
        <v>0.53568860504302851</v>
      </c>
      <c r="K81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-8.8986342722468095</v>
      </c>
    </row>
    <row r="819" spans="1:11" x14ac:dyDescent="0.3">
      <c r="A819">
        <v>0.34802929647173764</v>
      </c>
      <c r="B819">
        <v>0.60321805770901882</v>
      </c>
      <c r="C819">
        <v>-0.60321805770901837</v>
      </c>
      <c r="D819">
        <v>9.0909090909090912E-2</v>
      </c>
      <c r="E819">
        <v>0.72727272727272729</v>
      </c>
      <c r="F819">
        <v>0.54545454545454541</v>
      </c>
      <c r="G819">
        <v>1</v>
      </c>
      <c r="H819">
        <v>5.452414799081871</v>
      </c>
      <c r="I819">
        <v>1.2096678609833982</v>
      </c>
      <c r="J819" s="4">
        <v>0.53568860504302851</v>
      </c>
      <c r="K81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-10.407902891824587</v>
      </c>
    </row>
    <row r="820" spans="1:11" x14ac:dyDescent="0.3">
      <c r="A820">
        <v>0.34802929647173764</v>
      </c>
      <c r="B820">
        <v>0.60321805770901882</v>
      </c>
      <c r="C820">
        <v>-0.60321805770901837</v>
      </c>
      <c r="D820">
        <v>0.63636363636363635</v>
      </c>
      <c r="E820">
        <v>0.72727272727272729</v>
      </c>
      <c r="F820">
        <v>0.54545454545454541</v>
      </c>
      <c r="G820">
        <v>1</v>
      </c>
      <c r="H820">
        <v>5.452414799081871</v>
      </c>
      <c r="I820">
        <v>1.2096678609833982</v>
      </c>
      <c r="J820" s="4">
        <v>0.53568860504302851</v>
      </c>
      <c r="K82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-10.21806873011273</v>
      </c>
    </row>
    <row r="821" spans="1:11" x14ac:dyDescent="0.3">
      <c r="A821">
        <v>0.34802929647173764</v>
      </c>
      <c r="B821">
        <v>0.60321805770901882</v>
      </c>
      <c r="C821">
        <v>-0.60321805770901837</v>
      </c>
      <c r="D821">
        <v>0.63636363636363635</v>
      </c>
      <c r="E821">
        <v>0.18181818181818188</v>
      </c>
      <c r="F821">
        <v>0.54545454545454541</v>
      </c>
      <c r="G821">
        <v>1</v>
      </c>
      <c r="H821">
        <v>5.452414799081871</v>
      </c>
      <c r="I821">
        <v>1.2096678609833982</v>
      </c>
      <c r="J821" s="4">
        <v>0.53568860504302851</v>
      </c>
      <c r="K82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-10.407902891824587</v>
      </c>
    </row>
    <row r="822" spans="1:11" x14ac:dyDescent="0.3">
      <c r="A822">
        <v>0.34802929647173764</v>
      </c>
      <c r="B822">
        <v>0.60321805770901882</v>
      </c>
      <c r="C822">
        <v>-0.60321805770901837</v>
      </c>
      <c r="D822">
        <v>0.63636363636363635</v>
      </c>
      <c r="E822">
        <v>0.18181818181818188</v>
      </c>
      <c r="F822">
        <v>0</v>
      </c>
      <c r="G822">
        <v>1</v>
      </c>
      <c r="H822">
        <v>5.452414799081871</v>
      </c>
      <c r="I822">
        <v>1.2096678609833982</v>
      </c>
      <c r="J822" s="4">
        <v>0.53568860504302851</v>
      </c>
      <c r="K82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-10.736930923302234</v>
      </c>
    </row>
    <row r="823" spans="1:11" x14ac:dyDescent="0.3">
      <c r="A823">
        <v>0.34802929647173764</v>
      </c>
      <c r="B823">
        <v>0.60321805770901882</v>
      </c>
      <c r="C823">
        <v>-0.60321805770901837</v>
      </c>
      <c r="D823">
        <v>0.63636363636363635</v>
      </c>
      <c r="E823">
        <v>0.18181818181818188</v>
      </c>
      <c r="F823">
        <v>0</v>
      </c>
      <c r="G823">
        <v>0.45454545454545459</v>
      </c>
      <c r="H823">
        <v>5.452414799081871</v>
      </c>
      <c r="I823">
        <v>1.2096678609833982</v>
      </c>
      <c r="J823" s="4">
        <v>0.53568860504302851</v>
      </c>
      <c r="K82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-10.407902891824587</v>
      </c>
    </row>
    <row r="824" spans="1:11" x14ac:dyDescent="0.3">
      <c r="A824">
        <v>0.34802929647173764</v>
      </c>
      <c r="B824">
        <v>0.60321805770901882</v>
      </c>
      <c r="C824">
        <v>-0.60321805770901837</v>
      </c>
      <c r="D824">
        <v>0.63636363636363635</v>
      </c>
      <c r="E824">
        <v>0.18181818181818188</v>
      </c>
      <c r="F824">
        <v>0</v>
      </c>
      <c r="G824">
        <v>0.45454545454545459</v>
      </c>
      <c r="H824">
        <v>0.19006543388776542</v>
      </c>
      <c r="I824">
        <v>1.2096678609833982</v>
      </c>
      <c r="J824" s="4">
        <v>0.53568860504302851</v>
      </c>
      <c r="K82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-2.607150728924291</v>
      </c>
    </row>
    <row r="825" spans="1:11" x14ac:dyDescent="0.3">
      <c r="A825">
        <v>0.34802929647173764</v>
      </c>
      <c r="B825">
        <v>0.60321805770901882</v>
      </c>
      <c r="C825">
        <v>-0.60321805770901837</v>
      </c>
      <c r="D825">
        <v>0.63636363636363635</v>
      </c>
      <c r="E825">
        <v>0.18181818181818188</v>
      </c>
      <c r="F825">
        <v>0</v>
      </c>
      <c r="G825">
        <v>0.45454545454545459</v>
      </c>
      <c r="H825">
        <v>0.19006543388776542</v>
      </c>
      <c r="I825">
        <v>111.96112195219369</v>
      </c>
      <c r="J825" s="4">
        <v>0.53568860504302851</v>
      </c>
      <c r="K82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-24.524981396835884</v>
      </c>
    </row>
    <row r="826" spans="1:11" x14ac:dyDescent="0.3">
      <c r="A826">
        <v>0.34802929647173764</v>
      </c>
      <c r="B826">
        <v>0.60321805770901882</v>
      </c>
      <c r="C826">
        <v>-0.60321805770901837</v>
      </c>
      <c r="D826">
        <v>0.63636363636363635</v>
      </c>
      <c r="E826">
        <v>0.18181818181818188</v>
      </c>
      <c r="F826">
        <v>0</v>
      </c>
      <c r="G826">
        <v>0.45454545454545459</v>
      </c>
      <c r="H826">
        <v>0.19006543388776542</v>
      </c>
      <c r="I826">
        <v>111.96112195219369</v>
      </c>
      <c r="J826" s="4">
        <v>224.27483255426813</v>
      </c>
      <c r="K82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-15.469369679369215</v>
      </c>
    </row>
    <row r="827" spans="1:11" x14ac:dyDescent="0.3">
      <c r="A827">
        <v>-3.0902323061678136</v>
      </c>
      <c r="B827">
        <v>0.11395593162130635</v>
      </c>
      <c r="C827">
        <v>-0.34802929647173764</v>
      </c>
      <c r="D827">
        <v>0</v>
      </c>
      <c r="E827">
        <v>0.54545454545454541</v>
      </c>
      <c r="F827">
        <v>0.36363636363636365</v>
      </c>
      <c r="G827">
        <v>1</v>
      </c>
      <c r="H827">
        <v>5.452414799081871</v>
      </c>
      <c r="I827">
        <v>78487.677623776981</v>
      </c>
      <c r="J827" s="4">
        <v>753.10318288426379</v>
      </c>
      <c r="K82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-48.409700585122579</v>
      </c>
    </row>
    <row r="828" spans="1:11" x14ac:dyDescent="0.3">
      <c r="A828">
        <v>0.11395593162130635</v>
      </c>
      <c r="B828">
        <v>0.11395593162130635</v>
      </c>
      <c r="C828">
        <v>-0.34802929647173764</v>
      </c>
      <c r="D828">
        <v>0</v>
      </c>
      <c r="E828">
        <v>0.54545454545454541</v>
      </c>
      <c r="F828">
        <v>0.36363636363636365</v>
      </c>
      <c r="G828">
        <v>1</v>
      </c>
      <c r="H828">
        <v>5.452414799081871</v>
      </c>
      <c r="I828">
        <v>78487.677623776981</v>
      </c>
      <c r="J828" s="4">
        <v>753.10318288426379</v>
      </c>
      <c r="K82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-46.661961546328513</v>
      </c>
    </row>
    <row r="829" spans="1:11" x14ac:dyDescent="0.3">
      <c r="A829">
        <v>0.11395593162130635</v>
      </c>
      <c r="B829">
        <v>-3.0902323061678136</v>
      </c>
      <c r="C829">
        <v>-0.34802929647173764</v>
      </c>
      <c r="D829">
        <v>0</v>
      </c>
      <c r="E829">
        <v>0.54545454545454541</v>
      </c>
      <c r="F829">
        <v>0.36363636363636365</v>
      </c>
      <c r="G829">
        <v>1</v>
      </c>
      <c r="H829">
        <v>5.452414799081871</v>
      </c>
      <c r="I829">
        <v>78487.677623776981</v>
      </c>
      <c r="J829" s="4">
        <v>753.10318288426379</v>
      </c>
      <c r="K82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-47.827120905524559</v>
      </c>
    </row>
    <row r="830" spans="1:11" x14ac:dyDescent="0.3">
      <c r="A830">
        <v>0.11395593162130635</v>
      </c>
      <c r="B830">
        <v>-3.0902323061678136</v>
      </c>
      <c r="C830">
        <v>1.3301934386134573</v>
      </c>
      <c r="D830">
        <v>0</v>
      </c>
      <c r="E830">
        <v>0.54545454545454541</v>
      </c>
      <c r="F830">
        <v>0.36363636363636365</v>
      </c>
      <c r="G830">
        <v>1</v>
      </c>
      <c r="H830">
        <v>5.452414799081871</v>
      </c>
      <c r="I830">
        <v>78487.677623776981</v>
      </c>
      <c r="J830" s="4">
        <v>753.10318288426379</v>
      </c>
      <c r="K83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-46.148898170439359</v>
      </c>
    </row>
    <row r="831" spans="1:11" x14ac:dyDescent="0.3">
      <c r="A831">
        <v>0.11395593162130635</v>
      </c>
      <c r="B831">
        <v>-3.0902323061678136</v>
      </c>
      <c r="C831">
        <v>1.3301934386134573</v>
      </c>
      <c r="D831">
        <v>0.54545454545454541</v>
      </c>
      <c r="E831">
        <v>0.54545454545454541</v>
      </c>
      <c r="F831">
        <v>0.36363636363636365</v>
      </c>
      <c r="G831">
        <v>1</v>
      </c>
      <c r="H831">
        <v>5.452414799081871</v>
      </c>
      <c r="I831">
        <v>78487.677623776981</v>
      </c>
      <c r="J831" s="4">
        <v>753.10318288426379</v>
      </c>
      <c r="K83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-46.086740389555011</v>
      </c>
    </row>
    <row r="832" spans="1:11" x14ac:dyDescent="0.3">
      <c r="A832">
        <v>0.11395593162130635</v>
      </c>
      <c r="B832">
        <v>-3.0902323061678136</v>
      </c>
      <c r="C832">
        <v>1.3301934386134573</v>
      </c>
      <c r="D832">
        <v>0.54545454545454541</v>
      </c>
      <c r="E832">
        <v>0</v>
      </c>
      <c r="F832">
        <v>0.36363636363636365</v>
      </c>
      <c r="G832">
        <v>1</v>
      </c>
      <c r="H832">
        <v>5.452414799081871</v>
      </c>
      <c r="I832">
        <v>78487.677623776981</v>
      </c>
      <c r="J832" s="4">
        <v>753.10318288426379</v>
      </c>
      <c r="K83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-46.148898170439359</v>
      </c>
    </row>
    <row r="833" spans="1:11" x14ac:dyDescent="0.3">
      <c r="A833">
        <v>0.11395593162130635</v>
      </c>
      <c r="B833">
        <v>-3.0902323061678136</v>
      </c>
      <c r="C833">
        <v>1.3301934386134573</v>
      </c>
      <c r="D833">
        <v>0.54545454545454541</v>
      </c>
      <c r="E833">
        <v>0</v>
      </c>
      <c r="F833">
        <v>0.90909090909090906</v>
      </c>
      <c r="G833">
        <v>1</v>
      </c>
      <c r="H833">
        <v>5.452414799081871</v>
      </c>
      <c r="I833">
        <v>78487.677623776981</v>
      </c>
      <c r="J833" s="4">
        <v>753.10318288426379</v>
      </c>
      <c r="K83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-47.834479428349077</v>
      </c>
    </row>
    <row r="834" spans="1:11" x14ac:dyDescent="0.3">
      <c r="A834">
        <v>0.11395593162130635</v>
      </c>
      <c r="B834">
        <v>-3.0902323061678136</v>
      </c>
      <c r="C834">
        <v>1.3301934386134573</v>
      </c>
      <c r="D834">
        <v>0.54545454545454541</v>
      </c>
      <c r="E834">
        <v>0</v>
      </c>
      <c r="F834">
        <v>0.90909090909090906</v>
      </c>
      <c r="G834">
        <v>0.45454545454545459</v>
      </c>
      <c r="H834">
        <v>5.452414799081871</v>
      </c>
      <c r="I834">
        <v>78487.677623776981</v>
      </c>
      <c r="J834" s="4">
        <v>753.10318288426379</v>
      </c>
      <c r="K83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-48.560039485774602</v>
      </c>
    </row>
    <row r="835" spans="1:11" x14ac:dyDescent="0.3">
      <c r="A835">
        <v>0.11395593162130635</v>
      </c>
      <c r="B835">
        <v>-3.0902323061678136</v>
      </c>
      <c r="C835">
        <v>1.3301934386134573</v>
      </c>
      <c r="D835">
        <v>0.54545454545454541</v>
      </c>
      <c r="E835">
        <v>0</v>
      </c>
      <c r="F835">
        <v>0.90909090909090906</v>
      </c>
      <c r="G835">
        <v>0.45454545454545459</v>
      </c>
      <c r="H835">
        <v>0.19006543388776542</v>
      </c>
      <c r="I835">
        <v>78487.677623776981</v>
      </c>
      <c r="J835" s="4">
        <v>753.10318288426379</v>
      </c>
      <c r="K83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-48.559704263713122</v>
      </c>
    </row>
    <row r="836" spans="1:11" x14ac:dyDescent="0.3">
      <c r="A836">
        <v>0.11395593162130635</v>
      </c>
      <c r="B836">
        <v>-3.0902323061678136</v>
      </c>
      <c r="C836">
        <v>1.3301934386134573</v>
      </c>
      <c r="D836">
        <v>0.54545454545454541</v>
      </c>
      <c r="E836">
        <v>0</v>
      </c>
      <c r="F836">
        <v>0.90909090909090906</v>
      </c>
      <c r="G836">
        <v>0.45454545454545459</v>
      </c>
      <c r="H836">
        <v>0.19006543388776542</v>
      </c>
      <c r="I836">
        <v>5.2494966989223721</v>
      </c>
      <c r="J836" s="4">
        <v>753.10318288426379</v>
      </c>
      <c r="K83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-0.67470039991175534</v>
      </c>
    </row>
    <row r="837" spans="1:11" x14ac:dyDescent="0.3">
      <c r="A837">
        <v>0.11395593162130635</v>
      </c>
      <c r="B837">
        <v>-3.0902323061678136</v>
      </c>
      <c r="C837">
        <v>1.3301934386134573</v>
      </c>
      <c r="D837">
        <v>0.54545454545454541</v>
      </c>
      <c r="E837">
        <v>0</v>
      </c>
      <c r="F837">
        <v>0.90909090909090906</v>
      </c>
      <c r="G837">
        <v>0.45454545454545459</v>
      </c>
      <c r="H837">
        <v>0.19006543388776542</v>
      </c>
      <c r="I837">
        <v>5.2494966989223721</v>
      </c>
      <c r="J837" s="4">
        <v>1.7988143783146855</v>
      </c>
      <c r="K83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-9.7303121173784177</v>
      </c>
    </row>
    <row r="838" spans="1:11" x14ac:dyDescent="0.3">
      <c r="A838">
        <v>3.0902323061678136</v>
      </c>
      <c r="B838">
        <v>-1.3301934386134573</v>
      </c>
      <c r="C838">
        <v>-0.60321805770901882</v>
      </c>
      <c r="D838">
        <v>0.54545454545454541</v>
      </c>
      <c r="E838">
        <v>9.0909090909090912E-2</v>
      </c>
      <c r="F838">
        <v>0.18181818181818182</v>
      </c>
      <c r="G838">
        <v>0.36363636363636365</v>
      </c>
      <c r="H838">
        <v>9.0832868538257099</v>
      </c>
      <c r="I838">
        <v>399.64646381986319</v>
      </c>
      <c r="J838" s="4">
        <v>8.6020129540835205E-5</v>
      </c>
      <c r="K83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-42.601358649646308</v>
      </c>
    </row>
    <row r="839" spans="1:11" x14ac:dyDescent="0.3">
      <c r="A839">
        <v>-0.11395593162130635</v>
      </c>
      <c r="B839">
        <v>-1.3301934386134573</v>
      </c>
      <c r="C839">
        <v>-0.60321805770901882</v>
      </c>
      <c r="D839">
        <v>0.54545454545454541</v>
      </c>
      <c r="E839">
        <v>9.0909090909090912E-2</v>
      </c>
      <c r="F839">
        <v>0.18181818181818182</v>
      </c>
      <c r="G839">
        <v>0.36363636363636365</v>
      </c>
      <c r="H839">
        <v>9.0832868538257099</v>
      </c>
      <c r="I839">
        <v>399.64646381986319</v>
      </c>
      <c r="J839" s="4">
        <v>8.6020129540835205E-5</v>
      </c>
      <c r="K83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-44.640387528239387</v>
      </c>
    </row>
    <row r="840" spans="1:11" x14ac:dyDescent="0.3">
      <c r="A840">
        <v>-0.11395593162130635</v>
      </c>
      <c r="B840">
        <v>0.34802929647173764</v>
      </c>
      <c r="C840">
        <v>-0.60321805770901882</v>
      </c>
      <c r="D840">
        <v>0.54545454545454541</v>
      </c>
      <c r="E840">
        <v>9.0909090909090912E-2</v>
      </c>
      <c r="F840">
        <v>0.18181818181818182</v>
      </c>
      <c r="G840">
        <v>0.36363636363636365</v>
      </c>
      <c r="H840">
        <v>9.0832868538257099</v>
      </c>
      <c r="I840">
        <v>399.64646381986319</v>
      </c>
      <c r="J840" s="4">
        <v>8.6020129540835205E-5</v>
      </c>
      <c r="K84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-44.335256121860262</v>
      </c>
    </row>
    <row r="841" spans="1:11" x14ac:dyDescent="0.3">
      <c r="A841">
        <v>-0.11395593162130635</v>
      </c>
      <c r="B841">
        <v>0.34802929647173764</v>
      </c>
      <c r="C841">
        <v>0.90605056186875854</v>
      </c>
      <c r="D841">
        <v>0.54545454545454541</v>
      </c>
      <c r="E841">
        <v>9.0909090909090912E-2</v>
      </c>
      <c r="F841">
        <v>0.18181818181818182</v>
      </c>
      <c r="G841">
        <v>0.36363636363636365</v>
      </c>
      <c r="H841">
        <v>9.0832868538257099</v>
      </c>
      <c r="I841">
        <v>399.64646381986319</v>
      </c>
      <c r="J841" s="4">
        <v>8.6020129540835205E-5</v>
      </c>
      <c r="K84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-43.786431169286523</v>
      </c>
    </row>
    <row r="842" spans="1:11" x14ac:dyDescent="0.3">
      <c r="A842">
        <v>-0.11395593162130635</v>
      </c>
      <c r="B842">
        <v>0.34802929647173764</v>
      </c>
      <c r="C842">
        <v>0.90605056186875854</v>
      </c>
      <c r="D842">
        <v>0</v>
      </c>
      <c r="E842">
        <v>9.0909090909090912E-2</v>
      </c>
      <c r="F842">
        <v>0.18181818181818182</v>
      </c>
      <c r="G842">
        <v>0.36363636363636365</v>
      </c>
      <c r="H842">
        <v>9.0832868538257099</v>
      </c>
      <c r="I842">
        <v>399.64646381986319</v>
      </c>
      <c r="J842" s="4">
        <v>8.6020129540835205E-5</v>
      </c>
      <c r="K84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-43.724273388402175</v>
      </c>
    </row>
    <row r="843" spans="1:11" x14ac:dyDescent="0.3">
      <c r="A843">
        <v>-0.11395593162130635</v>
      </c>
      <c r="B843">
        <v>0.34802929647173764</v>
      </c>
      <c r="C843">
        <v>0.90605056186875854</v>
      </c>
      <c r="D843">
        <v>0</v>
      </c>
      <c r="E843">
        <v>0.63636363636363635</v>
      </c>
      <c r="F843">
        <v>0.18181818181818182</v>
      </c>
      <c r="G843">
        <v>0.36363636363636365</v>
      </c>
      <c r="H843">
        <v>9.0832868538257099</v>
      </c>
      <c r="I843">
        <v>399.64646381986319</v>
      </c>
      <c r="J843" s="4">
        <v>8.6020129540835205E-5</v>
      </c>
      <c r="K84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-43.786431169286523</v>
      </c>
    </row>
    <row r="844" spans="1:11" x14ac:dyDescent="0.3">
      <c r="A844">
        <v>-0.11395593162130635</v>
      </c>
      <c r="B844">
        <v>0.34802929647173764</v>
      </c>
      <c r="C844">
        <v>0.90605056186875854</v>
      </c>
      <c r="D844">
        <v>0</v>
      </c>
      <c r="E844">
        <v>0.63636363636363635</v>
      </c>
      <c r="F844">
        <v>0.72727272727272729</v>
      </c>
      <c r="G844">
        <v>0.36363636363636365</v>
      </c>
      <c r="H844">
        <v>9.0832868538257099</v>
      </c>
      <c r="I844">
        <v>399.64646381986319</v>
      </c>
      <c r="J844" s="4">
        <v>8.6020129540835205E-5</v>
      </c>
      <c r="K84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-43.596597007574665</v>
      </c>
    </row>
    <row r="845" spans="1:11" x14ac:dyDescent="0.3">
      <c r="A845">
        <v>-0.11395593162130635</v>
      </c>
      <c r="B845">
        <v>0.34802929647173764</v>
      </c>
      <c r="C845">
        <v>0.90605056186875854</v>
      </c>
      <c r="D845">
        <v>0</v>
      </c>
      <c r="E845">
        <v>0.63636363636363635</v>
      </c>
      <c r="F845">
        <v>0.72727272727272729</v>
      </c>
      <c r="G845">
        <v>0.90909090909090906</v>
      </c>
      <c r="H845">
        <v>9.0832868538257099</v>
      </c>
      <c r="I845">
        <v>399.64646381986319</v>
      </c>
      <c r="J845" s="4">
        <v>8.6020129540835205E-5</v>
      </c>
      <c r="K84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-43.102387610191705</v>
      </c>
    </row>
    <row r="846" spans="1:11" x14ac:dyDescent="0.3">
      <c r="A846">
        <v>-0.11395593162130635</v>
      </c>
      <c r="B846">
        <v>0.34802929647173764</v>
      </c>
      <c r="C846">
        <v>0.90605056186875854</v>
      </c>
      <c r="D846">
        <v>0</v>
      </c>
      <c r="E846">
        <v>0.63636363636363635</v>
      </c>
      <c r="F846">
        <v>0.72727272727272729</v>
      </c>
      <c r="G846">
        <v>0.90909090909090906</v>
      </c>
      <c r="H846">
        <v>0.44392434565490863</v>
      </c>
      <c r="I846">
        <v>399.64646381986319</v>
      </c>
      <c r="J846" s="4">
        <v>8.6020129540835205E-5</v>
      </c>
      <c r="K84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-42.995569163422751</v>
      </c>
    </row>
    <row r="847" spans="1:11" x14ac:dyDescent="0.3">
      <c r="A847">
        <v>-0.11395593162130635</v>
      </c>
      <c r="B847">
        <v>0.34802929647173764</v>
      </c>
      <c r="C847">
        <v>0.90605056186875854</v>
      </c>
      <c r="D847">
        <v>0</v>
      </c>
      <c r="E847">
        <v>0.63636363636363635</v>
      </c>
      <c r="F847">
        <v>0.72727272727272729</v>
      </c>
      <c r="G847">
        <v>0.90909090909090906</v>
      </c>
      <c r="H847">
        <v>0.44392434565490863</v>
      </c>
      <c r="I847">
        <v>2.6010419391697424</v>
      </c>
      <c r="J847" s="4">
        <v>8.6020129540835205E-5</v>
      </c>
      <c r="K84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-18.604565847418147</v>
      </c>
    </row>
    <row r="848" spans="1:11" x14ac:dyDescent="0.3">
      <c r="A848">
        <v>-0.11395593162130635</v>
      </c>
      <c r="B848">
        <v>0.34802929647173764</v>
      </c>
      <c r="C848">
        <v>0.90605056186875854</v>
      </c>
      <c r="D848">
        <v>0</v>
      </c>
      <c r="E848">
        <v>0.63636363636363635</v>
      </c>
      <c r="F848">
        <v>0.72727272727272729</v>
      </c>
      <c r="G848">
        <v>0.90909090909090906</v>
      </c>
      <c r="H848">
        <v>0.44392434565490863</v>
      </c>
      <c r="I848">
        <v>2.6010419391697424</v>
      </c>
      <c r="J848" s="4">
        <v>31.684377196564295</v>
      </c>
      <c r="K84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0.62056357931657236</v>
      </c>
    </row>
    <row r="849" spans="1:11" x14ac:dyDescent="0.3">
      <c r="A849">
        <v>0.60321805770901882</v>
      </c>
      <c r="B849">
        <v>-1.3301934386134573</v>
      </c>
      <c r="C849">
        <v>-0.60321805770901882</v>
      </c>
      <c r="D849">
        <v>0</v>
      </c>
      <c r="E849">
        <v>0.72727272727272729</v>
      </c>
      <c r="F849">
        <v>0.63636363636363635</v>
      </c>
      <c r="G849">
        <v>0.81818181818181823</v>
      </c>
      <c r="H849">
        <v>2.1642808529966646</v>
      </c>
      <c r="I849">
        <v>399.64646381986319</v>
      </c>
      <c r="J849" s="4">
        <v>0.53568860504302851</v>
      </c>
      <c r="K84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-31.817534076968851</v>
      </c>
    </row>
    <row r="850" spans="1:11" x14ac:dyDescent="0.3">
      <c r="A850">
        <v>-0.90605056186875854</v>
      </c>
      <c r="B850">
        <v>-1.3301934386134573</v>
      </c>
      <c r="C850">
        <v>-0.60321805770901882</v>
      </c>
      <c r="D850">
        <v>0</v>
      </c>
      <c r="E850">
        <v>0.72727272727272729</v>
      </c>
      <c r="F850">
        <v>0.63636363636363635</v>
      </c>
      <c r="G850">
        <v>0.81818181818181823</v>
      </c>
      <c r="H850">
        <v>2.1642808529966646</v>
      </c>
      <c r="I850">
        <v>399.64646381986319</v>
      </c>
      <c r="J850" s="4">
        <v>0.53568860504302851</v>
      </c>
      <c r="K85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-32.915183982116325</v>
      </c>
    </row>
    <row r="851" spans="1:11" x14ac:dyDescent="0.3">
      <c r="A851">
        <v>-0.90605056186875854</v>
      </c>
      <c r="B851">
        <v>0.34802929647173764</v>
      </c>
      <c r="C851">
        <v>-0.60321805770901882</v>
      </c>
      <c r="D851">
        <v>0</v>
      </c>
      <c r="E851">
        <v>0.72727272727272729</v>
      </c>
      <c r="F851">
        <v>0.63636363636363635</v>
      </c>
      <c r="G851">
        <v>0.81818181818181823</v>
      </c>
      <c r="H851">
        <v>2.1642808529966646</v>
      </c>
      <c r="I851">
        <v>399.64646381986319</v>
      </c>
      <c r="J851" s="4">
        <v>0.53568860504302851</v>
      </c>
      <c r="K85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-31.847224059789383</v>
      </c>
    </row>
    <row r="852" spans="1:11" x14ac:dyDescent="0.3">
      <c r="A852">
        <v>-0.90605056186875854</v>
      </c>
      <c r="B852">
        <v>0.34802929647173764</v>
      </c>
      <c r="C852">
        <v>0.90605056186875854</v>
      </c>
      <c r="D852">
        <v>0</v>
      </c>
      <c r="E852">
        <v>0.72727272727272729</v>
      </c>
      <c r="F852">
        <v>0.63636363636363635</v>
      </c>
      <c r="G852">
        <v>0.81818181818181823</v>
      </c>
      <c r="H852">
        <v>2.1642808529966646</v>
      </c>
      <c r="I852">
        <v>399.64646381986319</v>
      </c>
      <c r="J852" s="4">
        <v>0.53568860504302851</v>
      </c>
      <c r="K85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-30.612367916498474</v>
      </c>
    </row>
    <row r="853" spans="1:11" x14ac:dyDescent="0.3">
      <c r="A853">
        <v>-0.90605056186875854</v>
      </c>
      <c r="B853">
        <v>0.34802929647173764</v>
      </c>
      <c r="C853">
        <v>0.90605056186875854</v>
      </c>
      <c r="D853">
        <v>0.54545454545454541</v>
      </c>
      <c r="E853">
        <v>0.72727272727272729</v>
      </c>
      <c r="F853">
        <v>0.63636363636363635</v>
      </c>
      <c r="G853">
        <v>0.81818181818181823</v>
      </c>
      <c r="H853">
        <v>2.1642808529966646</v>
      </c>
      <c r="I853">
        <v>399.64646381986319</v>
      </c>
      <c r="J853" s="4">
        <v>0.53568860504302851</v>
      </c>
      <c r="K85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-31.106577313881434</v>
      </c>
    </row>
    <row r="854" spans="1:11" x14ac:dyDescent="0.3">
      <c r="A854">
        <v>-0.90605056186875854</v>
      </c>
      <c r="B854">
        <v>0.34802929647173764</v>
      </c>
      <c r="C854">
        <v>0.90605056186875854</v>
      </c>
      <c r="D854">
        <v>0.54545454545454541</v>
      </c>
      <c r="E854">
        <v>0.18181818181818188</v>
      </c>
      <c r="F854">
        <v>0.63636363636363635</v>
      </c>
      <c r="G854">
        <v>0.81818181818181823</v>
      </c>
      <c r="H854">
        <v>2.1642808529966646</v>
      </c>
      <c r="I854">
        <v>399.64646381986319</v>
      </c>
      <c r="J854" s="4">
        <v>0.53568860504302851</v>
      </c>
      <c r="K85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-30.612367916498474</v>
      </c>
    </row>
    <row r="855" spans="1:11" x14ac:dyDescent="0.3">
      <c r="A855">
        <v>-0.90605056186875854</v>
      </c>
      <c r="B855">
        <v>0.34802929647173764</v>
      </c>
      <c r="C855">
        <v>0.90605056186875854</v>
      </c>
      <c r="D855">
        <v>0.54545454545454541</v>
      </c>
      <c r="E855">
        <v>0.18181818181818188</v>
      </c>
      <c r="F855">
        <v>9.0909090909090939E-2</v>
      </c>
      <c r="G855">
        <v>0.81818181818181823</v>
      </c>
      <c r="H855">
        <v>2.1642808529966646</v>
      </c>
      <c r="I855">
        <v>399.64646381986319</v>
      </c>
      <c r="J855" s="4">
        <v>0.53568860504302851</v>
      </c>
      <c r="K85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-30.802202078210332</v>
      </c>
    </row>
    <row r="856" spans="1:11" x14ac:dyDescent="0.3">
      <c r="A856">
        <v>-0.90605056186875854</v>
      </c>
      <c r="B856">
        <v>0.34802929647173764</v>
      </c>
      <c r="C856">
        <v>0.90605056186875854</v>
      </c>
      <c r="D856">
        <v>0.54545454545454541</v>
      </c>
      <c r="E856">
        <v>0.18181818181818188</v>
      </c>
      <c r="F856">
        <v>9.0909090909090939E-2</v>
      </c>
      <c r="G856">
        <v>0.27272727272727282</v>
      </c>
      <c r="H856">
        <v>2.1642808529966646</v>
      </c>
      <c r="I856">
        <v>399.64646381986319</v>
      </c>
      <c r="J856" s="4">
        <v>0.53568860504302851</v>
      </c>
      <c r="K85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-31.296411475593288</v>
      </c>
    </row>
    <row r="857" spans="1:11" x14ac:dyDescent="0.3">
      <c r="A857">
        <v>-0.90605056186875854</v>
      </c>
      <c r="B857">
        <v>0.34802929647173764</v>
      </c>
      <c r="C857">
        <v>0.90605056186875854</v>
      </c>
      <c r="D857">
        <v>0.54545454545454541</v>
      </c>
      <c r="E857">
        <v>0.18181818181818188</v>
      </c>
      <c r="F857">
        <v>9.0909090909090939E-2</v>
      </c>
      <c r="G857">
        <v>0.27272727272727282</v>
      </c>
      <c r="H857">
        <v>1313.5183933451606</v>
      </c>
      <c r="I857">
        <v>399.64646381986319</v>
      </c>
      <c r="J857" s="4">
        <v>0.53568860504302851</v>
      </c>
      <c r="K85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-38.546994171507372</v>
      </c>
    </row>
    <row r="858" spans="1:11" x14ac:dyDescent="0.3">
      <c r="A858">
        <v>-0.90605056186875854</v>
      </c>
      <c r="B858">
        <v>0.34802929647173764</v>
      </c>
      <c r="C858">
        <v>0.90605056186875854</v>
      </c>
      <c r="D858">
        <v>0.54545454545454541</v>
      </c>
      <c r="E858">
        <v>0.18181818181818188</v>
      </c>
      <c r="F858">
        <v>9.0909090909090939E-2</v>
      </c>
      <c r="G858">
        <v>0.27272727272727282</v>
      </c>
      <c r="H858">
        <v>1313.5183933451606</v>
      </c>
      <c r="I858">
        <v>2.6010419391697424</v>
      </c>
      <c r="J858" s="4">
        <v>0.53568860504302851</v>
      </c>
      <c r="K85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-37.228719829057589</v>
      </c>
    </row>
    <row r="859" spans="1:11" x14ac:dyDescent="0.3">
      <c r="A859">
        <v>-0.90605056186875854</v>
      </c>
      <c r="B859">
        <v>0.34802929647173764</v>
      </c>
      <c r="C859">
        <v>0.90605056186875854</v>
      </c>
      <c r="D859">
        <v>0.54545454545454541</v>
      </c>
      <c r="E859">
        <v>0.18181818181818188</v>
      </c>
      <c r="F859">
        <v>9.0909090909090939E-2</v>
      </c>
      <c r="G859">
        <v>0.27272727272727282</v>
      </c>
      <c r="H859">
        <v>1313.5183933451606</v>
      </c>
      <c r="I859">
        <v>2.6010419391697424</v>
      </c>
      <c r="J859" s="4">
        <v>224.27483255426813</v>
      </c>
      <c r="K85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-28.173108111590928</v>
      </c>
    </row>
    <row r="860" spans="1:11" x14ac:dyDescent="0.3">
      <c r="A860">
        <v>3.0902323061678136</v>
      </c>
      <c r="B860">
        <v>1.3301934386134573</v>
      </c>
      <c r="C860">
        <v>-0.90605056186875854</v>
      </c>
      <c r="D860">
        <v>0.45454545454545453</v>
      </c>
      <c r="E860">
        <v>0.54545454545454541</v>
      </c>
      <c r="F860">
        <v>0.90909090909090906</v>
      </c>
      <c r="G860">
        <v>0.81818181818181823</v>
      </c>
      <c r="H860">
        <v>3.4140929947699528</v>
      </c>
      <c r="I860">
        <v>0.1366161219375979</v>
      </c>
      <c r="J860" s="4">
        <v>224.27483255426813</v>
      </c>
      <c r="K86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5.3417566450986671</v>
      </c>
    </row>
    <row r="861" spans="1:11" x14ac:dyDescent="0.3">
      <c r="A861">
        <v>-0.11395593162130635</v>
      </c>
      <c r="B861">
        <v>1.3301934386134573</v>
      </c>
      <c r="C861">
        <v>-0.90605056186875854</v>
      </c>
      <c r="D861">
        <v>0.45454545454545453</v>
      </c>
      <c r="E861">
        <v>0.54545454545454541</v>
      </c>
      <c r="F861">
        <v>0.90909090909090906</v>
      </c>
      <c r="G861">
        <v>0.81818181818181823</v>
      </c>
      <c r="H861">
        <v>3.4140929947699528</v>
      </c>
      <c r="I861">
        <v>0.1366161219375979</v>
      </c>
      <c r="J861" s="4">
        <v>224.27483255426813</v>
      </c>
      <c r="K86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2.1375684073095473</v>
      </c>
    </row>
    <row r="862" spans="1:11" x14ac:dyDescent="0.3">
      <c r="A862">
        <v>-0.11395593162130635</v>
      </c>
      <c r="B862">
        <v>-0.34802929647173764</v>
      </c>
      <c r="C862">
        <v>-0.90605056186875854</v>
      </c>
      <c r="D862">
        <v>0.45454545454545453</v>
      </c>
      <c r="E862">
        <v>0.54545454545454541</v>
      </c>
      <c r="F862">
        <v>0.90909090909090906</v>
      </c>
      <c r="G862">
        <v>0.81818181818181823</v>
      </c>
      <c r="H862">
        <v>3.4140929947699528</v>
      </c>
      <c r="I862">
        <v>0.1366161219375979</v>
      </c>
      <c r="J862" s="4">
        <v>224.27483255426813</v>
      </c>
      <c r="K86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0.61191137541391583</v>
      </c>
    </row>
    <row r="863" spans="1:11" x14ac:dyDescent="0.3">
      <c r="A863">
        <v>-0.11395593162130635</v>
      </c>
      <c r="B863">
        <v>-0.34802929647173764</v>
      </c>
      <c r="C863">
        <v>0.60321805770901882</v>
      </c>
      <c r="D863">
        <v>0.45454545454545453</v>
      </c>
      <c r="E863">
        <v>0.54545454545454541</v>
      </c>
      <c r="F863">
        <v>0.90909090909090906</v>
      </c>
      <c r="G863">
        <v>0.81818181818181823</v>
      </c>
      <c r="H863">
        <v>3.4140929947699528</v>
      </c>
      <c r="I863">
        <v>0.1366161219375979</v>
      </c>
      <c r="J863" s="4">
        <v>224.27483255426813</v>
      </c>
      <c r="K86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1.8467675187048247</v>
      </c>
    </row>
    <row r="864" spans="1:11" x14ac:dyDescent="0.3">
      <c r="A864">
        <v>-0.11395593162130635</v>
      </c>
      <c r="B864">
        <v>-0.34802929647173764</v>
      </c>
      <c r="C864">
        <v>0.60321805770901882</v>
      </c>
      <c r="D864">
        <v>1</v>
      </c>
      <c r="E864">
        <v>0.54545454545454541</v>
      </c>
      <c r="F864">
        <v>0.90909090909090906</v>
      </c>
      <c r="G864">
        <v>0.81818181818181823</v>
      </c>
      <c r="H864">
        <v>3.4140929947699528</v>
      </c>
      <c r="I864">
        <v>0.1366161219375979</v>
      </c>
      <c r="J864" s="4">
        <v>224.27483255426813</v>
      </c>
      <c r="K86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1.7846097378204757</v>
      </c>
    </row>
    <row r="865" spans="1:11" x14ac:dyDescent="0.3">
      <c r="A865">
        <v>-0.11395593162130635</v>
      </c>
      <c r="B865">
        <v>-0.34802929647173764</v>
      </c>
      <c r="C865">
        <v>0.60321805770901882</v>
      </c>
      <c r="D865">
        <v>1</v>
      </c>
      <c r="E865">
        <v>0</v>
      </c>
      <c r="F865">
        <v>0.90909090909090906</v>
      </c>
      <c r="G865">
        <v>0.81818181818181823</v>
      </c>
      <c r="H865">
        <v>3.4140929947699528</v>
      </c>
      <c r="I865">
        <v>0.1366161219375979</v>
      </c>
      <c r="J865" s="4">
        <v>224.27483255426813</v>
      </c>
      <c r="K86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1.8467675187048247</v>
      </c>
    </row>
    <row r="866" spans="1:11" x14ac:dyDescent="0.3">
      <c r="A866">
        <v>-0.11395593162130635</v>
      </c>
      <c r="B866">
        <v>-0.34802929647173764</v>
      </c>
      <c r="C866">
        <v>0.60321805770901882</v>
      </c>
      <c r="D866">
        <v>1</v>
      </c>
      <c r="E866">
        <v>0</v>
      </c>
      <c r="F866">
        <v>0.36363636363636365</v>
      </c>
      <c r="G866">
        <v>0.81818181818181823</v>
      </c>
      <c r="H866">
        <v>3.4140929947699528</v>
      </c>
      <c r="I866">
        <v>0.1366161219375979</v>
      </c>
      <c r="J866" s="4">
        <v>224.27483255426813</v>
      </c>
      <c r="K86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2.0366016804166813</v>
      </c>
    </row>
    <row r="867" spans="1:11" x14ac:dyDescent="0.3">
      <c r="A867">
        <v>-0.11395593162130635</v>
      </c>
      <c r="B867">
        <v>-0.34802929647173764</v>
      </c>
      <c r="C867">
        <v>0.60321805770901882</v>
      </c>
      <c r="D867">
        <v>1</v>
      </c>
      <c r="E867">
        <v>0</v>
      </c>
      <c r="F867">
        <v>0.36363636363636365</v>
      </c>
      <c r="G867">
        <v>0.27272727272727282</v>
      </c>
      <c r="H867">
        <v>3.4140929947699528</v>
      </c>
      <c r="I867">
        <v>0.1366161219375979</v>
      </c>
      <c r="J867" s="4">
        <v>224.27483255426813</v>
      </c>
      <c r="K86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1.7075736489390347</v>
      </c>
    </row>
    <row r="868" spans="1:11" x14ac:dyDescent="0.3">
      <c r="A868">
        <v>-0.11395593162130635</v>
      </c>
      <c r="B868">
        <v>-0.34802929647173764</v>
      </c>
      <c r="C868">
        <v>0.60321805770901882</v>
      </c>
      <c r="D868">
        <v>1</v>
      </c>
      <c r="E868">
        <v>0</v>
      </c>
      <c r="F868">
        <v>0.36363636363636365</v>
      </c>
      <c r="G868">
        <v>0.27272727272727282</v>
      </c>
      <c r="H868">
        <v>5.6253921805486176E-3</v>
      </c>
      <c r="I868">
        <v>0.1366161219375979</v>
      </c>
      <c r="J868" s="4">
        <v>224.27483255426813</v>
      </c>
      <c r="K86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17.794454634866636</v>
      </c>
    </row>
    <row r="869" spans="1:11" x14ac:dyDescent="0.3">
      <c r="A869">
        <v>-0.11395593162130635</v>
      </c>
      <c r="B869">
        <v>-0.34802929647173764</v>
      </c>
      <c r="C869">
        <v>0.60321805770901882</v>
      </c>
      <c r="D869">
        <v>1</v>
      </c>
      <c r="E869">
        <v>0</v>
      </c>
      <c r="F869">
        <v>0.36363636363636365</v>
      </c>
      <c r="G869">
        <v>0.27272727272727282</v>
      </c>
      <c r="H869">
        <v>5.6253921805486176E-3</v>
      </c>
      <c r="I869">
        <v>20.990876467978858</v>
      </c>
      <c r="J869" s="4">
        <v>224.27483255426813</v>
      </c>
      <c r="K86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-7.178468906236799</v>
      </c>
    </row>
    <row r="870" spans="1:11" x14ac:dyDescent="0.3">
      <c r="A870">
        <v>-0.11395593162130635</v>
      </c>
      <c r="B870">
        <v>-0.34802929647173764</v>
      </c>
      <c r="C870">
        <v>0.60321805770901882</v>
      </c>
      <c r="D870">
        <v>1</v>
      </c>
      <c r="E870">
        <v>0</v>
      </c>
      <c r="F870">
        <v>0.36363636363636365</v>
      </c>
      <c r="G870">
        <v>0.27272727272727282</v>
      </c>
      <c r="H870">
        <v>5.6253921805486176E-3</v>
      </c>
      <c r="I870">
        <v>20.990876467978858</v>
      </c>
      <c r="J870" s="4">
        <v>0.53568860504302851</v>
      </c>
      <c r="K87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-16.234080623703466</v>
      </c>
    </row>
    <row r="871" spans="1:11" x14ac:dyDescent="0.3">
      <c r="A871">
        <v>3.0902323061678136</v>
      </c>
      <c r="B871">
        <v>0.60321805770901882</v>
      </c>
      <c r="C871">
        <v>0.11395593162130635</v>
      </c>
      <c r="D871">
        <v>0.18181818181818182</v>
      </c>
      <c r="E871">
        <v>9.0909090909090912E-2</v>
      </c>
      <c r="F871">
        <v>0.63636363636363635</v>
      </c>
      <c r="G871">
        <v>1</v>
      </c>
      <c r="H871">
        <v>9.0832868538257099</v>
      </c>
      <c r="I871">
        <v>0.1366161219375979</v>
      </c>
      <c r="J871" s="4">
        <v>4689934.7355809398</v>
      </c>
      <c r="K87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13.275183862921724</v>
      </c>
    </row>
    <row r="872" spans="1:11" x14ac:dyDescent="0.3">
      <c r="A872">
        <v>-0.11395593162130635</v>
      </c>
      <c r="B872">
        <v>0.60321805770901882</v>
      </c>
      <c r="C872">
        <v>0.11395593162130635</v>
      </c>
      <c r="D872">
        <v>0.18181818181818182</v>
      </c>
      <c r="E872">
        <v>9.0909090909090912E-2</v>
      </c>
      <c r="F872">
        <v>0.63636363636363635</v>
      </c>
      <c r="G872">
        <v>1</v>
      </c>
      <c r="H872">
        <v>9.0832868538257099</v>
      </c>
      <c r="I872">
        <v>0.1366161219375979</v>
      </c>
      <c r="J872" s="4">
        <v>4689934.7355809398</v>
      </c>
      <c r="K87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12.401314343524691</v>
      </c>
    </row>
    <row r="873" spans="1:11" x14ac:dyDescent="0.3">
      <c r="A873">
        <v>-0.11395593162130635</v>
      </c>
      <c r="B873">
        <v>-0.90605056186875854</v>
      </c>
      <c r="C873">
        <v>0.11395593162130635</v>
      </c>
      <c r="D873">
        <v>0.18181818181818182</v>
      </c>
      <c r="E873">
        <v>9.0909090909090912E-2</v>
      </c>
      <c r="F873">
        <v>0.63636363636363635</v>
      </c>
      <c r="G873">
        <v>1</v>
      </c>
      <c r="H873">
        <v>9.0832868538257099</v>
      </c>
      <c r="I873">
        <v>0.1366161219375979</v>
      </c>
      <c r="J873" s="4">
        <v>4689934.7355809398</v>
      </c>
      <c r="K87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11.440870676520651</v>
      </c>
    </row>
    <row r="874" spans="1:11" x14ac:dyDescent="0.3">
      <c r="A874">
        <v>-0.11395593162130635</v>
      </c>
      <c r="B874">
        <v>-0.90605056186875854</v>
      </c>
      <c r="C874">
        <v>-3.0902323061678136</v>
      </c>
      <c r="D874">
        <v>0.18181818181818182</v>
      </c>
      <c r="E874">
        <v>9.0909090909090912E-2</v>
      </c>
      <c r="F874">
        <v>0.63636363636363635</v>
      </c>
      <c r="G874">
        <v>1</v>
      </c>
      <c r="H874">
        <v>9.0832868538257099</v>
      </c>
      <c r="I874">
        <v>0.1366161219375979</v>
      </c>
      <c r="J874" s="4">
        <v>4689934.7355809398</v>
      </c>
      <c r="K87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8.2366824387315312</v>
      </c>
    </row>
    <row r="875" spans="1:11" x14ac:dyDescent="0.3">
      <c r="A875">
        <v>-0.11395593162130635</v>
      </c>
      <c r="B875">
        <v>-0.90605056186875854</v>
      </c>
      <c r="C875">
        <v>-3.0902323061678136</v>
      </c>
      <c r="D875">
        <v>0.72727272727272729</v>
      </c>
      <c r="E875">
        <v>9.0909090909090912E-2</v>
      </c>
      <c r="F875">
        <v>0.63636363636363635</v>
      </c>
      <c r="G875">
        <v>1</v>
      </c>
      <c r="H875">
        <v>9.0832868538257099</v>
      </c>
      <c r="I875">
        <v>0.1366161219375979</v>
      </c>
      <c r="J875" s="4">
        <v>4689934.7355809398</v>
      </c>
      <c r="K87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8.1745246578471829</v>
      </c>
    </row>
    <row r="876" spans="1:11" x14ac:dyDescent="0.3">
      <c r="A876">
        <v>-0.11395593162130635</v>
      </c>
      <c r="B876">
        <v>-0.90605056186875854</v>
      </c>
      <c r="C876">
        <v>-3.0902323061678136</v>
      </c>
      <c r="D876">
        <v>0.72727272727272729</v>
      </c>
      <c r="E876">
        <v>0.63636363636363635</v>
      </c>
      <c r="F876">
        <v>0.63636363636363635</v>
      </c>
      <c r="G876">
        <v>1</v>
      </c>
      <c r="H876">
        <v>9.0832868538257099</v>
      </c>
      <c r="I876">
        <v>0.1366161219375979</v>
      </c>
      <c r="J876" s="4">
        <v>4689934.7355809398</v>
      </c>
      <c r="K87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8.1123668769628345</v>
      </c>
    </row>
    <row r="877" spans="1:11" x14ac:dyDescent="0.3">
      <c r="A877">
        <v>-0.11395593162130635</v>
      </c>
      <c r="B877">
        <v>-0.90605056186875854</v>
      </c>
      <c r="C877">
        <v>-3.0902323061678136</v>
      </c>
      <c r="D877">
        <v>0.72727272727272729</v>
      </c>
      <c r="E877">
        <v>0.63636363636363635</v>
      </c>
      <c r="F877">
        <v>9.0909090909090939E-2</v>
      </c>
      <c r="G877">
        <v>1</v>
      </c>
      <c r="H877">
        <v>9.0832868538257099</v>
      </c>
      <c r="I877">
        <v>0.1366161219375979</v>
      </c>
      <c r="J877" s="4">
        <v>4689934.7355809398</v>
      </c>
      <c r="K87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8.6065762743457928</v>
      </c>
    </row>
    <row r="878" spans="1:11" x14ac:dyDescent="0.3">
      <c r="A878">
        <v>-0.11395593162130635</v>
      </c>
      <c r="B878">
        <v>-0.90605056186875854</v>
      </c>
      <c r="C878">
        <v>-3.0902323061678136</v>
      </c>
      <c r="D878">
        <v>0.72727272727272729</v>
      </c>
      <c r="E878">
        <v>0.63636363636363635</v>
      </c>
      <c r="F878">
        <v>9.0909090909090939E-2</v>
      </c>
      <c r="G878">
        <v>0.45454545454545459</v>
      </c>
      <c r="H878">
        <v>9.0832868538257099</v>
      </c>
      <c r="I878">
        <v>0.1366161219375979</v>
      </c>
      <c r="J878" s="4">
        <v>4689934.7355809398</v>
      </c>
      <c r="K87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10.292157532255509</v>
      </c>
    </row>
    <row r="879" spans="1:11" x14ac:dyDescent="0.3">
      <c r="A879">
        <v>-0.11395593162130635</v>
      </c>
      <c r="B879">
        <v>-0.90605056186875854</v>
      </c>
      <c r="C879">
        <v>-3.0902323061678136</v>
      </c>
      <c r="D879">
        <v>0.72727272727272729</v>
      </c>
      <c r="E879">
        <v>0.63636363636363635</v>
      </c>
      <c r="F879">
        <v>9.0909090909090939E-2</v>
      </c>
      <c r="G879">
        <v>0.45454545454545459</v>
      </c>
      <c r="H879">
        <v>0.44392434565490863</v>
      </c>
      <c r="I879">
        <v>0.1366161219375979</v>
      </c>
      <c r="J879" s="4">
        <v>4689934.7355809398</v>
      </c>
      <c r="K87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24.117958946935424</v>
      </c>
    </row>
    <row r="880" spans="1:11" x14ac:dyDescent="0.3">
      <c r="A880">
        <v>-0.11395593162130635</v>
      </c>
      <c r="B880">
        <v>-0.90605056186875854</v>
      </c>
      <c r="C880">
        <v>-3.0902323061678136</v>
      </c>
      <c r="D880">
        <v>0.72727272727272729</v>
      </c>
      <c r="E880">
        <v>0.63636363636363635</v>
      </c>
      <c r="F880">
        <v>9.0909090909090939E-2</v>
      </c>
      <c r="G880">
        <v>0.45454545454545459</v>
      </c>
      <c r="H880">
        <v>0.44392434565490863</v>
      </c>
      <c r="I880">
        <v>20.990876467978858</v>
      </c>
      <c r="J880" s="4">
        <v>4689934.7355809398</v>
      </c>
      <c r="K88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6.0739010664868545</v>
      </c>
    </row>
    <row r="881" spans="1:11" x14ac:dyDescent="0.3">
      <c r="A881">
        <v>-0.11395593162130635</v>
      </c>
      <c r="B881">
        <v>-0.90605056186875854</v>
      </c>
      <c r="C881">
        <v>-3.0902323061678136</v>
      </c>
      <c r="D881">
        <v>0.72727272727272729</v>
      </c>
      <c r="E881">
        <v>0.63636363636363635</v>
      </c>
      <c r="F881">
        <v>9.0909090909090939E-2</v>
      </c>
      <c r="G881">
        <v>0.45454545454545459</v>
      </c>
      <c r="H881">
        <v>0.44392434565490863</v>
      </c>
      <c r="I881">
        <v>20.990876467978858</v>
      </c>
      <c r="J881" s="4">
        <v>12.732735473698408</v>
      </c>
      <c r="K88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-13.151228360247867</v>
      </c>
    </row>
    <row r="882" spans="1:11" x14ac:dyDescent="0.3">
      <c r="A882">
        <v>-0.11395593162130635</v>
      </c>
      <c r="B882">
        <v>1.3301934386134573</v>
      </c>
      <c r="C882">
        <v>-0.90605056186875854</v>
      </c>
      <c r="D882">
        <v>0.45454545454545453</v>
      </c>
      <c r="E882">
        <v>0.90909090909090906</v>
      </c>
      <c r="F882">
        <v>9.0909090909090912E-2</v>
      </c>
      <c r="G882">
        <v>0.81818181818181823</v>
      </c>
      <c r="H882">
        <v>5.452414799081871</v>
      </c>
      <c r="I882">
        <v>6.9562702944091605E-4</v>
      </c>
      <c r="J882" s="4">
        <v>31.684377196564295</v>
      </c>
      <c r="K88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-4.0729771136379265</v>
      </c>
    </row>
    <row r="883" spans="1:11" x14ac:dyDescent="0.3">
      <c r="A883">
        <v>3.0902323061678136</v>
      </c>
      <c r="B883">
        <v>1.3301934386134573</v>
      </c>
      <c r="C883">
        <v>-0.90605056186875854</v>
      </c>
      <c r="D883">
        <v>0.45454545454545453</v>
      </c>
      <c r="E883">
        <v>0.90909090909090906</v>
      </c>
      <c r="F883">
        <v>9.0909090909090912E-2</v>
      </c>
      <c r="G883">
        <v>0.81818181818181823</v>
      </c>
      <c r="H883">
        <v>5.452414799081871</v>
      </c>
      <c r="I883">
        <v>6.9562702944091605E-4</v>
      </c>
      <c r="J883" s="4">
        <v>31.684377196564295</v>
      </c>
      <c r="K88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0.29637048334723648</v>
      </c>
    </row>
    <row r="884" spans="1:11" x14ac:dyDescent="0.3">
      <c r="A884">
        <v>3.0902323061678136</v>
      </c>
      <c r="B884">
        <v>-0.34802929647173764</v>
      </c>
      <c r="C884">
        <v>-0.90605056186875854</v>
      </c>
      <c r="D884">
        <v>0.45454545454545453</v>
      </c>
      <c r="E884">
        <v>0.90909090909090906</v>
      </c>
      <c r="F884">
        <v>9.0909090909090912E-2</v>
      </c>
      <c r="G884">
        <v>0.81818181818181823</v>
      </c>
      <c r="H884">
        <v>5.452414799081871</v>
      </c>
      <c r="I884">
        <v>6.9562702944091605E-4</v>
      </c>
      <c r="J884" s="4">
        <v>31.684377196564295</v>
      </c>
      <c r="K88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0.14380478015767384</v>
      </c>
    </row>
    <row r="885" spans="1:11" x14ac:dyDescent="0.3">
      <c r="A885">
        <v>3.0902323061678136</v>
      </c>
      <c r="B885">
        <v>-0.34802929647173764</v>
      </c>
      <c r="C885">
        <v>0.60321805770901882</v>
      </c>
      <c r="D885">
        <v>0.45454545454545453</v>
      </c>
      <c r="E885">
        <v>0.90909090909090906</v>
      </c>
      <c r="F885">
        <v>9.0909090909090912E-2</v>
      </c>
      <c r="G885">
        <v>0.81818181818181823</v>
      </c>
      <c r="H885">
        <v>5.452414799081871</v>
      </c>
      <c r="I885">
        <v>6.9562702944091605E-4</v>
      </c>
      <c r="J885" s="4">
        <v>31.684377196564295</v>
      </c>
      <c r="K88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1.3786609234485834</v>
      </c>
    </row>
    <row r="886" spans="1:11" x14ac:dyDescent="0.3">
      <c r="A886">
        <v>3.0902323061678136</v>
      </c>
      <c r="B886">
        <v>-0.34802929647173764</v>
      </c>
      <c r="C886">
        <v>0.60321805770901882</v>
      </c>
      <c r="D886">
        <v>1</v>
      </c>
      <c r="E886">
        <v>0.90909090909090906</v>
      </c>
      <c r="F886">
        <v>9.0909090909090912E-2</v>
      </c>
      <c r="G886">
        <v>0.81818181818181823</v>
      </c>
      <c r="H886">
        <v>5.452414799081871</v>
      </c>
      <c r="I886">
        <v>6.9562702944091605E-4</v>
      </c>
      <c r="J886" s="4">
        <v>31.684377196564295</v>
      </c>
      <c r="K88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3.0642421813582992</v>
      </c>
    </row>
    <row r="887" spans="1:11" x14ac:dyDescent="0.3">
      <c r="A887">
        <v>3.0902323061678136</v>
      </c>
      <c r="B887">
        <v>-0.34802929647173764</v>
      </c>
      <c r="C887">
        <v>0.60321805770901882</v>
      </c>
      <c r="D887">
        <v>1</v>
      </c>
      <c r="E887">
        <v>0.36363636363636365</v>
      </c>
      <c r="F887">
        <v>9.0909090909090912E-2</v>
      </c>
      <c r="G887">
        <v>0.81818181818181823</v>
      </c>
      <c r="H887">
        <v>5.452414799081871</v>
      </c>
      <c r="I887">
        <v>6.9562702944091605E-4</v>
      </c>
      <c r="J887" s="4">
        <v>31.684377196564295</v>
      </c>
      <c r="K88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1.3786609234485834</v>
      </c>
    </row>
    <row r="888" spans="1:11" x14ac:dyDescent="0.3">
      <c r="A888">
        <v>3.0902323061678136</v>
      </c>
      <c r="B888">
        <v>-0.34802929647173764</v>
      </c>
      <c r="C888">
        <v>0.60321805770901882</v>
      </c>
      <c r="D888">
        <v>1</v>
      </c>
      <c r="E888">
        <v>0.36363636363636365</v>
      </c>
      <c r="F888">
        <v>0.63636363636363635</v>
      </c>
      <c r="G888">
        <v>0.81818181818181823</v>
      </c>
      <c r="H888">
        <v>5.452414799081871</v>
      </c>
      <c r="I888">
        <v>6.9562702944091605E-4</v>
      </c>
      <c r="J888" s="4">
        <v>31.684377196564295</v>
      </c>
      <c r="K88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1.1888267617367259</v>
      </c>
    </row>
    <row r="889" spans="1:11" x14ac:dyDescent="0.3">
      <c r="A889">
        <v>3.0902323061678136</v>
      </c>
      <c r="B889">
        <v>-0.34802929647173764</v>
      </c>
      <c r="C889">
        <v>0.60321805770901882</v>
      </c>
      <c r="D889">
        <v>1</v>
      </c>
      <c r="E889">
        <v>0.36363636363636365</v>
      </c>
      <c r="F889">
        <v>0.63636363636363635</v>
      </c>
      <c r="G889">
        <v>0.27272727272727282</v>
      </c>
      <c r="H889">
        <v>5.452414799081871</v>
      </c>
      <c r="I889">
        <v>6.9562702944091605E-4</v>
      </c>
      <c r="J889" s="4">
        <v>31.684377196564295</v>
      </c>
      <c r="K88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0.85979873025907949</v>
      </c>
    </row>
    <row r="890" spans="1:11" x14ac:dyDescent="0.3">
      <c r="A890">
        <v>3.0902323061678136</v>
      </c>
      <c r="B890">
        <v>-0.34802929647173764</v>
      </c>
      <c r="C890">
        <v>0.60321805770901882</v>
      </c>
      <c r="D890">
        <v>1</v>
      </c>
      <c r="E890">
        <v>0.36363636363636365</v>
      </c>
      <c r="F890">
        <v>0.63636363636363635</v>
      </c>
      <c r="G890">
        <v>0.27272727272727282</v>
      </c>
      <c r="H890">
        <v>0.19006543388776542</v>
      </c>
      <c r="I890">
        <v>6.9562702944091605E-4</v>
      </c>
      <c r="J890" s="4">
        <v>31.684377196564295</v>
      </c>
      <c r="K89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17.624397681771732</v>
      </c>
    </row>
    <row r="891" spans="1:11" x14ac:dyDescent="0.3">
      <c r="A891">
        <v>3.0902323061678136</v>
      </c>
      <c r="B891">
        <v>-0.34802929647173764</v>
      </c>
      <c r="C891">
        <v>0.60321805770901882</v>
      </c>
      <c r="D891">
        <v>1</v>
      </c>
      <c r="E891">
        <v>0.36363636363636365</v>
      </c>
      <c r="F891">
        <v>0.63636363636363635</v>
      </c>
      <c r="G891">
        <v>0.27272727272727282</v>
      </c>
      <c r="H891">
        <v>0.19006543388776542</v>
      </c>
      <c r="I891">
        <v>10.400644702634498</v>
      </c>
      <c r="J891" s="4">
        <v>31.684377196564295</v>
      </c>
      <c r="K89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-2.459156511613827</v>
      </c>
    </row>
    <row r="892" spans="1:11" x14ac:dyDescent="0.3">
      <c r="A892">
        <v>3.0902323061678136</v>
      </c>
      <c r="B892">
        <v>-0.34802929647173764</v>
      </c>
      <c r="C892">
        <v>0.60321805770901882</v>
      </c>
      <c r="D892">
        <v>1</v>
      </c>
      <c r="E892">
        <v>0.36363636363636365</v>
      </c>
      <c r="F892">
        <v>0.63636363636363635</v>
      </c>
      <c r="G892">
        <v>0.27272727272727282</v>
      </c>
      <c r="H892">
        <v>0.19006543388776542</v>
      </c>
      <c r="I892">
        <v>10.400644702634498</v>
      </c>
      <c r="J892" s="4">
        <v>8.6020129540835205E-5</v>
      </c>
      <c r="K89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-21.684285938348545</v>
      </c>
    </row>
    <row r="893" spans="1:11" x14ac:dyDescent="0.3">
      <c r="A893">
        <v>3.0902323061678136</v>
      </c>
      <c r="B893">
        <v>-0.34802929647173764</v>
      </c>
      <c r="C893">
        <v>3.0902323061678136</v>
      </c>
      <c r="D893">
        <v>0.90909090909090906</v>
      </c>
      <c r="E893">
        <v>0.81818181818181823</v>
      </c>
      <c r="F893">
        <v>0.90909090909090906</v>
      </c>
      <c r="G893">
        <v>0.54545454545454541</v>
      </c>
      <c r="H893">
        <v>0.44392434565490863</v>
      </c>
      <c r="I893">
        <v>0.48765275911094491</v>
      </c>
      <c r="J893" s="4">
        <v>31.684377196564295</v>
      </c>
      <c r="K89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12.244982149116424</v>
      </c>
    </row>
    <row r="894" spans="1:11" x14ac:dyDescent="0.3">
      <c r="A894">
        <v>-0.11395593162130635</v>
      </c>
      <c r="B894">
        <v>-0.34802929647173764</v>
      </c>
      <c r="C894">
        <v>3.0902323061678136</v>
      </c>
      <c r="D894">
        <v>0.90909090909090906</v>
      </c>
      <c r="E894">
        <v>0.81818181818181823</v>
      </c>
      <c r="F894">
        <v>0.90909090909090906</v>
      </c>
      <c r="G894">
        <v>0.54545454545454541</v>
      </c>
      <c r="H894">
        <v>0.44392434565490863</v>
      </c>
      <c r="I894">
        <v>0.48765275911094491</v>
      </c>
      <c r="J894" s="4">
        <v>31.684377196564295</v>
      </c>
      <c r="K89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6.7104751929352169</v>
      </c>
    </row>
    <row r="895" spans="1:11" x14ac:dyDescent="0.3">
      <c r="A895">
        <v>-0.11395593162130635</v>
      </c>
      <c r="B895">
        <v>1.3301934386134573</v>
      </c>
      <c r="C895">
        <v>3.0902323061678136</v>
      </c>
      <c r="D895">
        <v>0.90909090909090906</v>
      </c>
      <c r="E895">
        <v>0.81818181818181823</v>
      </c>
      <c r="F895">
        <v>0.90909090909090906</v>
      </c>
      <c r="G895">
        <v>0.54545454545454541</v>
      </c>
      <c r="H895">
        <v>0.44392434565490863</v>
      </c>
      <c r="I895">
        <v>0.48765275911094491</v>
      </c>
      <c r="J895" s="4">
        <v>31.684377196564295</v>
      </c>
      <c r="K89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8.2361322248308486</v>
      </c>
    </row>
    <row r="896" spans="1:11" x14ac:dyDescent="0.3">
      <c r="A896">
        <v>-0.11395593162130635</v>
      </c>
      <c r="B896">
        <v>1.3301934386134573</v>
      </c>
      <c r="C896">
        <v>-0.11395593162130635</v>
      </c>
      <c r="D896">
        <v>0.90909090909090906</v>
      </c>
      <c r="E896">
        <v>0.81818181818181823</v>
      </c>
      <c r="F896">
        <v>0.90909090909090906</v>
      </c>
      <c r="G896">
        <v>0.54545454545454541</v>
      </c>
      <c r="H896">
        <v>0.44392434565490863</v>
      </c>
      <c r="I896">
        <v>0.48765275911094491</v>
      </c>
      <c r="J896" s="4">
        <v>31.684377196564295</v>
      </c>
      <c r="K89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6.4883931860367836</v>
      </c>
    </row>
    <row r="897" spans="1:11" x14ac:dyDescent="0.3">
      <c r="A897">
        <v>-0.11395593162130635</v>
      </c>
      <c r="B897">
        <v>1.3301934386134573</v>
      </c>
      <c r="C897">
        <v>-0.11395593162130635</v>
      </c>
      <c r="D897">
        <v>0.36363636363636365</v>
      </c>
      <c r="E897">
        <v>0.81818181818181823</v>
      </c>
      <c r="F897">
        <v>0.90909090909090906</v>
      </c>
      <c r="G897">
        <v>0.54545454545454541</v>
      </c>
      <c r="H897">
        <v>0.44392434565490863</v>
      </c>
      <c r="I897">
        <v>0.48765275911094491</v>
      </c>
      <c r="J897" s="4">
        <v>31.684377196564295</v>
      </c>
      <c r="K89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6.5505509669211328</v>
      </c>
    </row>
    <row r="898" spans="1:11" x14ac:dyDescent="0.3">
      <c r="A898">
        <v>-0.11395593162130635</v>
      </c>
      <c r="B898">
        <v>1.3301934386134573</v>
      </c>
      <c r="C898">
        <v>-0.11395593162130635</v>
      </c>
      <c r="D898">
        <v>0.36363636363636365</v>
      </c>
      <c r="E898">
        <v>0.27272727272727282</v>
      </c>
      <c r="F898">
        <v>0.90909090909090906</v>
      </c>
      <c r="G898">
        <v>0.54545454545454541</v>
      </c>
      <c r="H898">
        <v>0.44392434565490863</v>
      </c>
      <c r="I898">
        <v>0.48765275911094491</v>
      </c>
      <c r="J898" s="4">
        <v>31.684377196564295</v>
      </c>
      <c r="K89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6.6127087478054811</v>
      </c>
    </row>
    <row r="899" spans="1:11" x14ac:dyDescent="0.3">
      <c r="A899">
        <v>-0.11395593162130635</v>
      </c>
      <c r="B899">
        <v>1.3301934386134573</v>
      </c>
      <c r="C899">
        <v>-0.11395593162130635</v>
      </c>
      <c r="D899">
        <v>0.36363636363636365</v>
      </c>
      <c r="E899">
        <v>0.27272727272727282</v>
      </c>
      <c r="F899">
        <v>0.36363636363636365</v>
      </c>
      <c r="G899">
        <v>0.54545454545454541</v>
      </c>
      <c r="H899">
        <v>0.44392434565490863</v>
      </c>
      <c r="I899">
        <v>0.48765275911094491</v>
      </c>
      <c r="J899" s="4">
        <v>31.684377196564295</v>
      </c>
      <c r="K89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5.8871486903799592</v>
      </c>
    </row>
    <row r="900" spans="1:11" x14ac:dyDescent="0.3">
      <c r="A900">
        <v>-0.11395593162130635</v>
      </c>
      <c r="B900">
        <v>1.3301934386134573</v>
      </c>
      <c r="C900">
        <v>-0.11395593162130635</v>
      </c>
      <c r="D900">
        <v>0.36363636363636365</v>
      </c>
      <c r="E900">
        <v>0.27272727272727282</v>
      </c>
      <c r="F900">
        <v>0.36363636363636365</v>
      </c>
      <c r="G900">
        <v>0</v>
      </c>
      <c r="H900">
        <v>0.44392434565490863</v>
      </c>
      <c r="I900">
        <v>0.48765275911094491</v>
      </c>
      <c r="J900" s="4">
        <v>31.684377196564295</v>
      </c>
      <c r="K90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5.9493064712643084</v>
      </c>
    </row>
    <row r="901" spans="1:11" x14ac:dyDescent="0.3">
      <c r="A901">
        <v>-0.11395593162130635</v>
      </c>
      <c r="B901">
        <v>1.3301934386134573</v>
      </c>
      <c r="C901">
        <v>-0.11395593162130635</v>
      </c>
      <c r="D901">
        <v>0.36363636363636365</v>
      </c>
      <c r="E901">
        <v>0.27272727272727282</v>
      </c>
      <c r="F901">
        <v>0.36363636363636365</v>
      </c>
      <c r="G901">
        <v>0</v>
      </c>
      <c r="H901">
        <v>9.0832868538257099</v>
      </c>
      <c r="I901">
        <v>0.48765275911094491</v>
      </c>
      <c r="J901" s="4">
        <v>31.684377196564295</v>
      </c>
      <c r="K90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-5.6987320354294813</v>
      </c>
    </row>
    <row r="902" spans="1:11" x14ac:dyDescent="0.3">
      <c r="A902">
        <v>-0.11395593162130635</v>
      </c>
      <c r="B902">
        <v>1.3301934386134573</v>
      </c>
      <c r="C902">
        <v>-0.11395593162130635</v>
      </c>
      <c r="D902">
        <v>0.36363636363636365</v>
      </c>
      <c r="E902">
        <v>0.27272727272727282</v>
      </c>
      <c r="F902">
        <v>0.36363636363636365</v>
      </c>
      <c r="G902">
        <v>0</v>
      </c>
      <c r="H902">
        <v>9.0832868538257099</v>
      </c>
      <c r="I902">
        <v>45.134827330833389</v>
      </c>
      <c r="J902" s="4">
        <v>31.684377196564295</v>
      </c>
      <c r="K90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-14.37015042964817</v>
      </c>
    </row>
    <row r="903" spans="1:11" x14ac:dyDescent="0.3">
      <c r="A903">
        <v>-0.11395593162130635</v>
      </c>
      <c r="B903">
        <v>1.3301934386134573</v>
      </c>
      <c r="C903">
        <v>-0.11395593162130635</v>
      </c>
      <c r="D903">
        <v>0.36363636363636365</v>
      </c>
      <c r="E903">
        <v>0.27272727272727282</v>
      </c>
      <c r="F903">
        <v>0.36363636363636365</v>
      </c>
      <c r="G903">
        <v>0</v>
      </c>
      <c r="H903">
        <v>9.0832868538257099</v>
      </c>
      <c r="I903">
        <v>45.134827330833389</v>
      </c>
      <c r="J903" s="4">
        <v>8.6020129540835205E-5</v>
      </c>
      <c r="K90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-33.595279856382888</v>
      </c>
    </row>
    <row r="904" spans="1:11" x14ac:dyDescent="0.3">
      <c r="A904">
        <v>1.3301934386134573</v>
      </c>
      <c r="B904">
        <v>-0.90605056186875854</v>
      </c>
      <c r="C904">
        <v>0.11395593162130635</v>
      </c>
      <c r="D904">
        <v>0.18181818181818182</v>
      </c>
      <c r="E904">
        <v>0.27272727272727271</v>
      </c>
      <c r="F904">
        <v>9.0909090909090912E-2</v>
      </c>
      <c r="G904">
        <v>0</v>
      </c>
      <c r="H904">
        <v>5.452414799081871</v>
      </c>
      <c r="I904">
        <v>399.64646381986319</v>
      </c>
      <c r="J904" s="4">
        <v>224.27483255426813</v>
      </c>
      <c r="K90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-21.379082415686103</v>
      </c>
    </row>
    <row r="905" spans="1:11" x14ac:dyDescent="0.3">
      <c r="A905">
        <v>-0.34802929647173764</v>
      </c>
      <c r="B905">
        <v>-0.90605056186875854</v>
      </c>
      <c r="C905">
        <v>0.11395593162130635</v>
      </c>
      <c r="D905">
        <v>0.18181818181818182</v>
      </c>
      <c r="E905">
        <v>0.27272727272727271</v>
      </c>
      <c r="F905">
        <v>9.0909090909090912E-2</v>
      </c>
      <c r="G905">
        <v>0</v>
      </c>
      <c r="H905">
        <v>5.452414799081871</v>
      </c>
      <c r="I905">
        <v>399.64646381986319</v>
      </c>
      <c r="J905" s="4">
        <v>224.27483255426813</v>
      </c>
      <c r="K90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-22.141910931633916</v>
      </c>
    </row>
    <row r="906" spans="1:11" x14ac:dyDescent="0.3">
      <c r="A906">
        <v>-0.34802929647173764</v>
      </c>
      <c r="B906">
        <v>0.60321805770901882</v>
      </c>
      <c r="C906">
        <v>0.11395593162130635</v>
      </c>
      <c r="D906">
        <v>0.18181818181818182</v>
      </c>
      <c r="E906">
        <v>0.27272727272727271</v>
      </c>
      <c r="F906">
        <v>9.0909090909090912E-2</v>
      </c>
      <c r="G906">
        <v>0</v>
      </c>
      <c r="H906">
        <v>5.452414799081871</v>
      </c>
      <c r="I906">
        <v>399.64646381986319</v>
      </c>
      <c r="J906" s="4">
        <v>224.27483255426813</v>
      </c>
      <c r="K90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-22.004704693490485</v>
      </c>
    </row>
    <row r="907" spans="1:11" x14ac:dyDescent="0.3">
      <c r="A907">
        <v>-0.34802929647173764</v>
      </c>
      <c r="B907">
        <v>0.60321805770901882</v>
      </c>
      <c r="C907">
        <v>-3.0902323061678136</v>
      </c>
      <c r="D907">
        <v>0.18181818181818182</v>
      </c>
      <c r="E907">
        <v>0.27272727272727271</v>
      </c>
      <c r="F907">
        <v>9.0909090909090912E-2</v>
      </c>
      <c r="G907">
        <v>0</v>
      </c>
      <c r="H907">
        <v>5.452414799081871</v>
      </c>
      <c r="I907">
        <v>399.64646381986319</v>
      </c>
      <c r="J907" s="4">
        <v>224.27483255426813</v>
      </c>
      <c r="K90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-22.004704693490485</v>
      </c>
    </row>
    <row r="908" spans="1:11" x14ac:dyDescent="0.3">
      <c r="A908">
        <v>-0.34802929647173764</v>
      </c>
      <c r="B908">
        <v>0.60321805770901882</v>
      </c>
      <c r="C908">
        <v>-3.0902323061678136</v>
      </c>
      <c r="D908">
        <v>0.72727272727272729</v>
      </c>
      <c r="E908">
        <v>0.27272727272727271</v>
      </c>
      <c r="F908">
        <v>9.0909090909090912E-2</v>
      </c>
      <c r="G908">
        <v>0</v>
      </c>
      <c r="H908">
        <v>5.452414799081871</v>
      </c>
      <c r="I908">
        <v>399.64646381986319</v>
      </c>
      <c r="J908" s="4">
        <v>224.27483255426813</v>
      </c>
      <c r="K90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-22.194538855202339</v>
      </c>
    </row>
    <row r="909" spans="1:11" x14ac:dyDescent="0.3">
      <c r="A909">
        <v>-0.34802929647173764</v>
      </c>
      <c r="B909">
        <v>0.60321805770901882</v>
      </c>
      <c r="C909">
        <v>-3.0902323061678136</v>
      </c>
      <c r="D909">
        <v>0.72727272727272729</v>
      </c>
      <c r="E909">
        <v>0.81818181818181812</v>
      </c>
      <c r="F909">
        <v>9.0909090909090912E-2</v>
      </c>
      <c r="G909">
        <v>0</v>
      </c>
      <c r="H909">
        <v>5.452414799081871</v>
      </c>
      <c r="I909">
        <v>399.64646381986319</v>
      </c>
      <c r="J909" s="4">
        <v>224.27483255426813</v>
      </c>
      <c r="K90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-22.384373016914196</v>
      </c>
    </row>
    <row r="910" spans="1:11" x14ac:dyDescent="0.3">
      <c r="A910">
        <v>-0.34802929647173764</v>
      </c>
      <c r="B910">
        <v>0.60321805770901882</v>
      </c>
      <c r="C910">
        <v>-3.0902323061678136</v>
      </c>
      <c r="D910">
        <v>0.72727272727272729</v>
      </c>
      <c r="E910">
        <v>0.81818181818181812</v>
      </c>
      <c r="F910">
        <v>0.63636363636363635</v>
      </c>
      <c r="G910">
        <v>0</v>
      </c>
      <c r="H910">
        <v>5.452414799081871</v>
      </c>
      <c r="I910">
        <v>399.64646381986319</v>
      </c>
      <c r="J910" s="4">
        <v>224.27483255426813</v>
      </c>
      <c r="K91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-22.055344985436552</v>
      </c>
    </row>
    <row r="911" spans="1:11" x14ac:dyDescent="0.3">
      <c r="A911">
        <v>-0.34802929647173764</v>
      </c>
      <c r="B911">
        <v>0.60321805770901882</v>
      </c>
      <c r="C911">
        <v>-3.0902323061678136</v>
      </c>
      <c r="D911">
        <v>0.72727272727272729</v>
      </c>
      <c r="E911">
        <v>0.81818181818181812</v>
      </c>
      <c r="F911">
        <v>0.63636363636363635</v>
      </c>
      <c r="G911">
        <v>0.54545454545454541</v>
      </c>
      <c r="H911">
        <v>5.452414799081871</v>
      </c>
      <c r="I911">
        <v>399.64646381986319</v>
      </c>
      <c r="J911" s="4">
        <v>224.27483255426813</v>
      </c>
      <c r="K91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-23.740926243346266</v>
      </c>
    </row>
    <row r="912" spans="1:11" x14ac:dyDescent="0.3">
      <c r="A912">
        <v>-0.34802929647173764</v>
      </c>
      <c r="B912">
        <v>0.60321805770901882</v>
      </c>
      <c r="C912">
        <v>-3.0902323061678136</v>
      </c>
      <c r="D912">
        <v>0.72727272727272729</v>
      </c>
      <c r="E912">
        <v>0.81818181818181812</v>
      </c>
      <c r="F912">
        <v>0.63636363636363635</v>
      </c>
      <c r="G912">
        <v>0.54545454545454541</v>
      </c>
      <c r="H912">
        <v>0.19006543388776542</v>
      </c>
      <c r="I912">
        <v>399.64646381986319</v>
      </c>
      <c r="J912" s="4">
        <v>224.27483255426813</v>
      </c>
      <c r="K91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-23.675549266671325</v>
      </c>
    </row>
    <row r="913" spans="1:11" x14ac:dyDescent="0.3">
      <c r="A913">
        <v>-0.34802929647173764</v>
      </c>
      <c r="B913">
        <v>0.60321805770901882</v>
      </c>
      <c r="C913">
        <v>-3.0902323061678136</v>
      </c>
      <c r="D913">
        <v>0.72727272727272729</v>
      </c>
      <c r="E913">
        <v>0.81818181818181812</v>
      </c>
      <c r="F913">
        <v>0.63636363636363635</v>
      </c>
      <c r="G913">
        <v>0.54545454545454541</v>
      </c>
      <c r="H913">
        <v>0.19006543388776542</v>
      </c>
      <c r="I913">
        <v>2.6010419391697424</v>
      </c>
      <c r="J913" s="4">
        <v>224.27483255426813</v>
      </c>
      <c r="K91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1.1475375419243026</v>
      </c>
    </row>
    <row r="914" spans="1:11" x14ac:dyDescent="0.3">
      <c r="A914">
        <v>-0.34802929647173764</v>
      </c>
      <c r="B914">
        <v>0.60321805770901882</v>
      </c>
      <c r="C914">
        <v>-3.0902323061678136</v>
      </c>
      <c r="D914">
        <v>0.72727272727272729</v>
      </c>
      <c r="E914">
        <v>0.81818181818181812</v>
      </c>
      <c r="F914">
        <v>0.63636363636363635</v>
      </c>
      <c r="G914">
        <v>0.54545454545454541</v>
      </c>
      <c r="H914">
        <v>0.19006543388776542</v>
      </c>
      <c r="I914">
        <v>2.6010419391697424</v>
      </c>
      <c r="J914" s="4">
        <v>0.53568860504302851</v>
      </c>
      <c r="K91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-7.9080741755423638</v>
      </c>
    </row>
    <row r="915" spans="1:11" x14ac:dyDescent="0.3">
      <c r="A915">
        <v>-0.60321805770901882</v>
      </c>
      <c r="B915">
        <v>1.3301934386134573</v>
      </c>
      <c r="C915">
        <v>3.0902323061678136</v>
      </c>
      <c r="D915">
        <v>0.18181818181818182</v>
      </c>
      <c r="E915">
        <v>9.0909090909090912E-2</v>
      </c>
      <c r="F915">
        <v>9.0909090909090912E-2</v>
      </c>
      <c r="G915">
        <v>0.54545454545454541</v>
      </c>
      <c r="H915">
        <v>1.3551896492128384</v>
      </c>
      <c r="I915">
        <v>2.6010419391697424</v>
      </c>
      <c r="J915" s="4">
        <v>4108.3376233026247</v>
      </c>
      <c r="K91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7.2466947846183745</v>
      </c>
    </row>
    <row r="916" spans="1:11" x14ac:dyDescent="0.3">
      <c r="A916">
        <v>0.90605056186875854</v>
      </c>
      <c r="B916">
        <v>1.3301934386134573</v>
      </c>
      <c r="C916">
        <v>3.0902323061678136</v>
      </c>
      <c r="D916">
        <v>0.18181818181818182</v>
      </c>
      <c r="E916">
        <v>9.0909090909090912E-2</v>
      </c>
      <c r="F916">
        <v>9.0909090909090912E-2</v>
      </c>
      <c r="G916">
        <v>0.54545454545454541</v>
      </c>
      <c r="H916">
        <v>1.3551896492128384</v>
      </c>
      <c r="I916">
        <v>2.6010419391697424</v>
      </c>
      <c r="J916" s="4">
        <v>4108.3376233026247</v>
      </c>
      <c r="K91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7.6583134990486776</v>
      </c>
    </row>
    <row r="917" spans="1:11" x14ac:dyDescent="0.3">
      <c r="A917">
        <v>0.90605056186875854</v>
      </c>
      <c r="B917">
        <v>-0.34802929647173764</v>
      </c>
      <c r="C917">
        <v>3.0902323061678136</v>
      </c>
      <c r="D917">
        <v>0.18181818181818182</v>
      </c>
      <c r="E917">
        <v>9.0909090909090912E-2</v>
      </c>
      <c r="F917">
        <v>9.0909090909090912E-2</v>
      </c>
      <c r="G917">
        <v>0.54545454545454541</v>
      </c>
      <c r="H917">
        <v>1.3551896492128384</v>
      </c>
      <c r="I917">
        <v>2.6010419391697424</v>
      </c>
      <c r="J917" s="4">
        <v>4108.3376233026247</v>
      </c>
      <c r="K91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7.5057477958591141</v>
      </c>
    </row>
    <row r="918" spans="1:11" x14ac:dyDescent="0.3">
      <c r="A918">
        <v>0.90605056186875854</v>
      </c>
      <c r="B918">
        <v>-0.34802929647173764</v>
      </c>
      <c r="C918">
        <v>-0.11395593162130635</v>
      </c>
      <c r="D918">
        <v>0.18181818181818182</v>
      </c>
      <c r="E918">
        <v>9.0909090909090912E-2</v>
      </c>
      <c r="F918">
        <v>9.0909090909090912E-2</v>
      </c>
      <c r="G918">
        <v>0.54545454545454541</v>
      </c>
      <c r="H918">
        <v>1.3551896492128384</v>
      </c>
      <c r="I918">
        <v>2.6010419391697424</v>
      </c>
      <c r="J918" s="4">
        <v>4108.3376233026247</v>
      </c>
      <c r="K91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5.7580087570650491</v>
      </c>
    </row>
    <row r="919" spans="1:11" x14ac:dyDescent="0.3">
      <c r="A919">
        <v>0.90605056186875854</v>
      </c>
      <c r="B919">
        <v>-0.34802929647173764</v>
      </c>
      <c r="C919">
        <v>-0.11395593162130635</v>
      </c>
      <c r="D919">
        <v>0.72727272727272729</v>
      </c>
      <c r="E919">
        <v>9.0909090909090912E-2</v>
      </c>
      <c r="F919">
        <v>9.0909090909090912E-2</v>
      </c>
      <c r="G919">
        <v>0.54545454545454541</v>
      </c>
      <c r="H919">
        <v>1.3551896492128384</v>
      </c>
      <c r="I919">
        <v>2.6010419391697424</v>
      </c>
      <c r="J919" s="4">
        <v>4108.3376233026247</v>
      </c>
      <c r="K91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6.2522181544480082</v>
      </c>
    </row>
    <row r="920" spans="1:11" x14ac:dyDescent="0.3">
      <c r="A920">
        <v>0.90605056186875854</v>
      </c>
      <c r="B920">
        <v>-0.34802929647173764</v>
      </c>
      <c r="C920">
        <v>-0.11395593162130635</v>
      </c>
      <c r="D920">
        <v>0.72727272727272729</v>
      </c>
      <c r="E920">
        <v>0.63636363636363635</v>
      </c>
      <c r="F920">
        <v>9.0909090909090912E-2</v>
      </c>
      <c r="G920">
        <v>0.54545454545454541</v>
      </c>
      <c r="H920">
        <v>1.3551896492128384</v>
      </c>
      <c r="I920">
        <v>2.6010419391697424</v>
      </c>
      <c r="J920" s="4">
        <v>4108.3376233026247</v>
      </c>
      <c r="K92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6.7464275518309673</v>
      </c>
    </row>
    <row r="921" spans="1:11" x14ac:dyDescent="0.3">
      <c r="A921">
        <v>0.90605056186875854</v>
      </c>
      <c r="B921">
        <v>-0.34802929647173764</v>
      </c>
      <c r="C921">
        <v>-0.11395593162130635</v>
      </c>
      <c r="D921">
        <v>0.72727272727272729</v>
      </c>
      <c r="E921">
        <v>0.63636363636363635</v>
      </c>
      <c r="F921">
        <v>0.63636363636363635</v>
      </c>
      <c r="G921">
        <v>0.54545454545454541</v>
      </c>
      <c r="H921">
        <v>1.3551896492128384</v>
      </c>
      <c r="I921">
        <v>2.6010419391697424</v>
      </c>
      <c r="J921" s="4">
        <v>4108.3376233026247</v>
      </c>
      <c r="K92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6.5565933901191107</v>
      </c>
    </row>
    <row r="922" spans="1:11" x14ac:dyDescent="0.3">
      <c r="A922">
        <v>0.90605056186875854</v>
      </c>
      <c r="B922">
        <v>-0.34802929647173764</v>
      </c>
      <c r="C922">
        <v>-0.11395593162130635</v>
      </c>
      <c r="D922">
        <v>0.72727272727272729</v>
      </c>
      <c r="E922">
        <v>0.63636363636363635</v>
      </c>
      <c r="F922">
        <v>0.63636363636363635</v>
      </c>
      <c r="G922">
        <v>0</v>
      </c>
      <c r="H922">
        <v>1.3551896492128384</v>
      </c>
      <c r="I922">
        <v>2.6010419391697424</v>
      </c>
      <c r="J922" s="4">
        <v>4108.3376233026247</v>
      </c>
      <c r="K92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6.6187511710034599</v>
      </c>
    </row>
    <row r="923" spans="1:11" x14ac:dyDescent="0.3">
      <c r="A923">
        <v>0.90605056186875854</v>
      </c>
      <c r="B923">
        <v>-0.34802929647173764</v>
      </c>
      <c r="C923">
        <v>-0.11395593162130635</v>
      </c>
      <c r="D923">
        <v>0.72727272727272729</v>
      </c>
      <c r="E923">
        <v>0.63636363636363635</v>
      </c>
      <c r="F923">
        <v>0.63636363636363635</v>
      </c>
      <c r="G923">
        <v>0</v>
      </c>
      <c r="H923">
        <v>38.876380348537886</v>
      </c>
      <c r="I923">
        <v>2.6010419391697424</v>
      </c>
      <c r="J923" s="4">
        <v>4108.3376233026247</v>
      </c>
      <c r="K92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-5.1305352531879542</v>
      </c>
    </row>
    <row r="924" spans="1:11" x14ac:dyDescent="0.3">
      <c r="A924">
        <v>0.90605056186875854</v>
      </c>
      <c r="B924">
        <v>-0.34802929647173764</v>
      </c>
      <c r="C924">
        <v>-0.11395593162130635</v>
      </c>
      <c r="D924">
        <v>0.72727272727272729</v>
      </c>
      <c r="E924">
        <v>0.63636363636363635</v>
      </c>
      <c r="F924">
        <v>0.63636363636363635</v>
      </c>
      <c r="G924">
        <v>0</v>
      </c>
      <c r="H924">
        <v>38.876380348537886</v>
      </c>
      <c r="I924">
        <v>399.64646381986319</v>
      </c>
      <c r="J924" s="4">
        <v>4108.3376233026247</v>
      </c>
      <c r="K92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-16.921848596627648</v>
      </c>
    </row>
    <row r="925" spans="1:11" x14ac:dyDescent="0.3">
      <c r="A925">
        <v>0.90605056186875854</v>
      </c>
      <c r="B925">
        <v>-0.34802929647173764</v>
      </c>
      <c r="C925">
        <v>-0.11395593162130635</v>
      </c>
      <c r="D925">
        <v>0.72727272727272729</v>
      </c>
      <c r="E925">
        <v>0.63636363636363635</v>
      </c>
      <c r="F925">
        <v>0.63636363636363635</v>
      </c>
      <c r="G925">
        <v>0</v>
      </c>
      <c r="H925">
        <v>38.876380348537886</v>
      </c>
      <c r="I925">
        <v>399.64646381986319</v>
      </c>
      <c r="J925" s="4">
        <v>4.9922305510889817</v>
      </c>
      <c r="K92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-26.991185007138817</v>
      </c>
    </row>
    <row r="926" spans="1:11" x14ac:dyDescent="0.3">
      <c r="A926">
        <v>-1.3301934386134573</v>
      </c>
      <c r="B926">
        <v>0.90605056186875899</v>
      </c>
      <c r="C926">
        <v>3.0902323061678136</v>
      </c>
      <c r="D926">
        <v>0.81818181818181823</v>
      </c>
      <c r="E926">
        <v>0</v>
      </c>
      <c r="F926">
        <v>0.72727272727272729</v>
      </c>
      <c r="G926">
        <v>0.45454545454545453</v>
      </c>
      <c r="H926">
        <v>5.452414799081871</v>
      </c>
      <c r="I926">
        <v>0.1366161219375979</v>
      </c>
      <c r="J926" s="4">
        <v>224.27483255426813</v>
      </c>
      <c r="K92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0.49053560779998751</v>
      </c>
    </row>
    <row r="927" spans="1:11" x14ac:dyDescent="0.3">
      <c r="A927">
        <v>0.34802929647173764</v>
      </c>
      <c r="B927">
        <v>0.90605056186875899</v>
      </c>
      <c r="C927">
        <v>3.0902323061678136</v>
      </c>
      <c r="D927">
        <v>0.81818181818181823</v>
      </c>
      <c r="E927">
        <v>0</v>
      </c>
      <c r="F927">
        <v>0.72727272727272729</v>
      </c>
      <c r="G927">
        <v>0.45454545454545453</v>
      </c>
      <c r="H927">
        <v>5.452414799081871</v>
      </c>
      <c r="I927">
        <v>0.1366161219375979</v>
      </c>
      <c r="J927" s="4">
        <v>224.27483255426813</v>
      </c>
      <c r="K92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1.8636269365060563</v>
      </c>
    </row>
    <row r="928" spans="1:11" x14ac:dyDescent="0.3">
      <c r="A928">
        <v>0.34802929647173764</v>
      </c>
      <c r="B928">
        <v>-0.60321805770901837</v>
      </c>
      <c r="C928">
        <v>3.0902323061678136</v>
      </c>
      <c r="D928">
        <v>0.81818181818181823</v>
      </c>
      <c r="E928">
        <v>0</v>
      </c>
      <c r="F928">
        <v>0.72727272727272729</v>
      </c>
      <c r="G928">
        <v>0.45454545454545453</v>
      </c>
      <c r="H928">
        <v>5.452414799081871</v>
      </c>
      <c r="I928">
        <v>0.1366161219375979</v>
      </c>
      <c r="J928" s="4">
        <v>224.27483255426813</v>
      </c>
      <c r="K92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0.76597703135858153</v>
      </c>
    </row>
    <row r="929" spans="1:11" x14ac:dyDescent="0.3">
      <c r="A929">
        <v>0.34802929647173764</v>
      </c>
      <c r="B929">
        <v>-0.60321805770901837</v>
      </c>
      <c r="C929">
        <v>-0.11395593162130635</v>
      </c>
      <c r="D929">
        <v>0.81818181818181823</v>
      </c>
      <c r="E929">
        <v>0</v>
      </c>
      <c r="F929">
        <v>0.72727272727272729</v>
      </c>
      <c r="G929">
        <v>0.45454545454545453</v>
      </c>
      <c r="H929">
        <v>5.452414799081871</v>
      </c>
      <c r="I929">
        <v>0.1366161219375979</v>
      </c>
      <c r="J929" s="4">
        <v>224.27483255426813</v>
      </c>
      <c r="K92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-0.69047216763647301</v>
      </c>
    </row>
    <row r="930" spans="1:11" x14ac:dyDescent="0.3">
      <c r="A930">
        <v>0.34802929647173764</v>
      </c>
      <c r="B930">
        <v>-0.60321805770901837</v>
      </c>
      <c r="C930">
        <v>-0.11395593162130635</v>
      </c>
      <c r="D930">
        <v>0.27272727272727282</v>
      </c>
      <c r="E930">
        <v>0</v>
      </c>
      <c r="F930">
        <v>0.72727272727272729</v>
      </c>
      <c r="G930">
        <v>0.45454545454545453</v>
      </c>
      <c r="H930">
        <v>5.452414799081871</v>
      </c>
      <c r="I930">
        <v>0.1366161219375979</v>
      </c>
      <c r="J930" s="4">
        <v>224.27483255426813</v>
      </c>
      <c r="K93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-0.88030632934832986</v>
      </c>
    </row>
    <row r="931" spans="1:11" x14ac:dyDescent="0.3">
      <c r="A931">
        <v>0.34802929647173764</v>
      </c>
      <c r="B931">
        <v>-0.60321805770901837</v>
      </c>
      <c r="C931">
        <v>-0.11395593162130635</v>
      </c>
      <c r="D931">
        <v>0.27272727272727282</v>
      </c>
      <c r="E931">
        <v>0.54545454545454541</v>
      </c>
      <c r="F931">
        <v>0.72727272727272729</v>
      </c>
      <c r="G931">
        <v>0.45454545454545453</v>
      </c>
      <c r="H931">
        <v>5.452414799081871</v>
      </c>
      <c r="I931">
        <v>0.1366161219375979</v>
      </c>
      <c r="J931" s="4">
        <v>224.27483255426813</v>
      </c>
      <c r="K93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-0.69047216763647301</v>
      </c>
    </row>
    <row r="932" spans="1:11" x14ac:dyDescent="0.3">
      <c r="A932">
        <v>0.34802929647173764</v>
      </c>
      <c r="B932">
        <v>-0.60321805770901837</v>
      </c>
      <c r="C932">
        <v>-0.11395593162130635</v>
      </c>
      <c r="D932">
        <v>0.27272727272727282</v>
      </c>
      <c r="E932">
        <v>0.54545454545454541</v>
      </c>
      <c r="F932">
        <v>0.18181818181818188</v>
      </c>
      <c r="G932">
        <v>0.45454545454545453</v>
      </c>
      <c r="H932">
        <v>5.452414799081871</v>
      </c>
      <c r="I932">
        <v>0.1366161219375979</v>
      </c>
      <c r="J932" s="4">
        <v>224.27483255426813</v>
      </c>
      <c r="K93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-0.36144413615882665</v>
      </c>
    </row>
    <row r="933" spans="1:11" x14ac:dyDescent="0.3">
      <c r="A933">
        <v>0.34802929647173764</v>
      </c>
      <c r="B933">
        <v>-0.60321805770901837</v>
      </c>
      <c r="C933">
        <v>-0.11395593162130635</v>
      </c>
      <c r="D933">
        <v>0.27272727272727282</v>
      </c>
      <c r="E933">
        <v>0.54545454545454541</v>
      </c>
      <c r="F933">
        <v>0.18181818181818188</v>
      </c>
      <c r="G933">
        <v>1</v>
      </c>
      <c r="H933">
        <v>5.452414799081871</v>
      </c>
      <c r="I933">
        <v>0.1366161219375979</v>
      </c>
      <c r="J933" s="4">
        <v>224.27483255426813</v>
      </c>
      <c r="K93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-0.42360191704317557</v>
      </c>
    </row>
    <row r="934" spans="1:11" x14ac:dyDescent="0.3">
      <c r="A934">
        <v>0.34802929647173764</v>
      </c>
      <c r="B934">
        <v>-0.60321805770901837</v>
      </c>
      <c r="C934">
        <v>-0.11395593162130635</v>
      </c>
      <c r="D934">
        <v>0.27272727272727282</v>
      </c>
      <c r="E934">
        <v>0.54545454545454541</v>
      </c>
      <c r="F934">
        <v>0.18181818181818188</v>
      </c>
      <c r="G934">
        <v>1</v>
      </c>
      <c r="H934">
        <v>0.19006543388776542</v>
      </c>
      <c r="I934">
        <v>0.1366161219375979</v>
      </c>
      <c r="J934" s="4">
        <v>224.27483255426813</v>
      </c>
      <c r="K93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13.774274736543484</v>
      </c>
    </row>
    <row r="935" spans="1:11" x14ac:dyDescent="0.3">
      <c r="A935">
        <v>0.34802929647173764</v>
      </c>
      <c r="B935">
        <v>-0.60321805770901837</v>
      </c>
      <c r="C935">
        <v>-0.11395593162130635</v>
      </c>
      <c r="D935">
        <v>0.27272727272727282</v>
      </c>
      <c r="E935">
        <v>0.54545454545454541</v>
      </c>
      <c r="F935">
        <v>0.18181818181818188</v>
      </c>
      <c r="G935">
        <v>1</v>
      </c>
      <c r="H935">
        <v>0.19006543388776542</v>
      </c>
      <c r="I935">
        <v>20.990876467978858</v>
      </c>
      <c r="J935" s="4">
        <v>224.27483255426813</v>
      </c>
      <c r="K93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-7.0850814056510458</v>
      </c>
    </row>
    <row r="936" spans="1:11" x14ac:dyDescent="0.3">
      <c r="A936">
        <v>0.34802929647173764</v>
      </c>
      <c r="B936">
        <v>-0.60321805770901837</v>
      </c>
      <c r="C936">
        <v>-0.11395593162130635</v>
      </c>
      <c r="D936">
        <v>0.27272727272727282</v>
      </c>
      <c r="E936">
        <v>0.54545454545454541</v>
      </c>
      <c r="F936">
        <v>0.18181818181818188</v>
      </c>
      <c r="G936">
        <v>1</v>
      </c>
      <c r="H936">
        <v>0.19006543388776542</v>
      </c>
      <c r="I936">
        <v>20.990876467978858</v>
      </c>
      <c r="J936" s="4">
        <v>0.53568860504302851</v>
      </c>
      <c r="K93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-16.14069312311771</v>
      </c>
    </row>
    <row r="937" spans="1:11" x14ac:dyDescent="0.3">
      <c r="A937">
        <v>-1.3301934386134573</v>
      </c>
      <c r="B937">
        <v>-0.34802929647173764</v>
      </c>
      <c r="C937">
        <v>-1.3301934386134573</v>
      </c>
      <c r="D937">
        <v>0.72727272727272729</v>
      </c>
      <c r="E937">
        <v>0.90909090909090906</v>
      </c>
      <c r="F937">
        <v>0.18181818181818182</v>
      </c>
      <c r="G937">
        <v>0.54545454545454541</v>
      </c>
      <c r="H937">
        <v>2.1642808529966646</v>
      </c>
      <c r="I937">
        <v>5.2494966989223721</v>
      </c>
      <c r="J937" s="4">
        <v>4689934.7355809398</v>
      </c>
      <c r="K93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10.059175050946546</v>
      </c>
    </row>
    <row r="938" spans="1:11" x14ac:dyDescent="0.3">
      <c r="A938">
        <v>0.34802929647173764</v>
      </c>
      <c r="B938">
        <v>-0.34802929647173764</v>
      </c>
      <c r="C938">
        <v>-1.3301934386134573</v>
      </c>
      <c r="D938">
        <v>0.72727272727272729</v>
      </c>
      <c r="E938">
        <v>0.90909090909090906</v>
      </c>
      <c r="F938">
        <v>0.18181818181818182</v>
      </c>
      <c r="G938">
        <v>0.54545454545454541</v>
      </c>
      <c r="H938">
        <v>2.1642808529966646</v>
      </c>
      <c r="I938">
        <v>5.2494966989223721</v>
      </c>
      <c r="J938" s="4">
        <v>4689934.7355809398</v>
      </c>
      <c r="K93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12.805357708358684</v>
      </c>
    </row>
    <row r="939" spans="1:11" x14ac:dyDescent="0.3">
      <c r="A939">
        <v>0.34802929647173764</v>
      </c>
      <c r="B939">
        <v>1.3301934386134573</v>
      </c>
      <c r="C939">
        <v>-1.3301934386134573</v>
      </c>
      <c r="D939">
        <v>0.72727272727272729</v>
      </c>
      <c r="E939">
        <v>0.90909090909090906</v>
      </c>
      <c r="F939">
        <v>0.18181818181818182</v>
      </c>
      <c r="G939">
        <v>0.54545454545454541</v>
      </c>
      <c r="H939">
        <v>2.1642808529966646</v>
      </c>
      <c r="I939">
        <v>5.2494966989223721</v>
      </c>
      <c r="J939" s="4">
        <v>4689934.7355809398</v>
      </c>
      <c r="K93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13.11048911473781</v>
      </c>
    </row>
    <row r="940" spans="1:11" x14ac:dyDescent="0.3">
      <c r="A940">
        <v>0.34802929647173764</v>
      </c>
      <c r="B940">
        <v>1.3301934386134573</v>
      </c>
      <c r="C940">
        <v>0.34802929647173764</v>
      </c>
      <c r="D940">
        <v>0.72727272727272729</v>
      </c>
      <c r="E940">
        <v>0.90909090909090906</v>
      </c>
      <c r="F940">
        <v>0.18181818181818182</v>
      </c>
      <c r="G940">
        <v>0.54545454545454541</v>
      </c>
      <c r="H940">
        <v>2.1642808529966646</v>
      </c>
      <c r="I940">
        <v>5.2494966989223721</v>
      </c>
      <c r="J940" s="4">
        <v>4689934.7355809398</v>
      </c>
      <c r="K94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14.025883333875189</v>
      </c>
    </row>
    <row r="941" spans="1:11" x14ac:dyDescent="0.3">
      <c r="A941">
        <v>0.34802929647173764</v>
      </c>
      <c r="B941">
        <v>1.3301934386134573</v>
      </c>
      <c r="C941">
        <v>0.34802929647173764</v>
      </c>
      <c r="D941">
        <v>0.18181818181818188</v>
      </c>
      <c r="E941">
        <v>0.90909090909090906</v>
      </c>
      <c r="F941">
        <v>0.18181818181818182</v>
      </c>
      <c r="G941">
        <v>0.54545454545454541</v>
      </c>
      <c r="H941">
        <v>2.1642808529966646</v>
      </c>
      <c r="I941">
        <v>5.2494966989223721</v>
      </c>
      <c r="J941" s="4">
        <v>4689934.7355809398</v>
      </c>
      <c r="K94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13.836049172163332</v>
      </c>
    </row>
    <row r="942" spans="1:11" x14ac:dyDescent="0.3">
      <c r="A942">
        <v>0.34802929647173764</v>
      </c>
      <c r="B942">
        <v>1.3301934386134573</v>
      </c>
      <c r="C942">
        <v>0.34802929647173764</v>
      </c>
      <c r="D942">
        <v>0.18181818181818188</v>
      </c>
      <c r="E942">
        <v>0.36363636363636365</v>
      </c>
      <c r="F942">
        <v>0.18181818181818182</v>
      </c>
      <c r="G942">
        <v>0.54545454545454541</v>
      </c>
      <c r="H942">
        <v>2.1642808529966646</v>
      </c>
      <c r="I942">
        <v>5.2494966989223721</v>
      </c>
      <c r="J942" s="4">
        <v>4689934.7355809398</v>
      </c>
      <c r="K94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13.646215010451476</v>
      </c>
    </row>
    <row r="943" spans="1:11" x14ac:dyDescent="0.3">
      <c r="A943">
        <v>0.34802929647173764</v>
      </c>
      <c r="B943">
        <v>1.3301934386134573</v>
      </c>
      <c r="C943">
        <v>0.34802929647173764</v>
      </c>
      <c r="D943">
        <v>0.18181818181818188</v>
      </c>
      <c r="E943">
        <v>0.36363636363636365</v>
      </c>
      <c r="F943">
        <v>0.72727272727272729</v>
      </c>
      <c r="G943">
        <v>0.54545454545454541</v>
      </c>
      <c r="H943">
        <v>2.1642808529966646</v>
      </c>
      <c r="I943">
        <v>5.2494966989223721</v>
      </c>
      <c r="J943" s="4">
        <v>4689934.7355809398</v>
      </c>
      <c r="K94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14.371775067876998</v>
      </c>
    </row>
    <row r="944" spans="1:11" x14ac:dyDescent="0.3">
      <c r="A944">
        <v>0.34802929647173764</v>
      </c>
      <c r="B944">
        <v>1.3301934386134573</v>
      </c>
      <c r="C944">
        <v>0.34802929647173764</v>
      </c>
      <c r="D944">
        <v>0.18181818181818188</v>
      </c>
      <c r="E944">
        <v>0.36363636363636365</v>
      </c>
      <c r="F944">
        <v>0.72727272727272729</v>
      </c>
      <c r="G944">
        <v>0</v>
      </c>
      <c r="H944">
        <v>2.1642808529966646</v>
      </c>
      <c r="I944">
        <v>5.2494966989223721</v>
      </c>
      <c r="J944" s="4">
        <v>4689934.7355809398</v>
      </c>
      <c r="K94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14.18194090616514</v>
      </c>
    </row>
    <row r="945" spans="1:11" x14ac:dyDescent="0.3">
      <c r="A945">
        <v>0.34802929647173764</v>
      </c>
      <c r="B945">
        <v>1.3301934386134573</v>
      </c>
      <c r="C945">
        <v>0.34802929647173764</v>
      </c>
      <c r="D945">
        <v>0.18181818181818188</v>
      </c>
      <c r="E945">
        <v>0.36363636363636365</v>
      </c>
      <c r="F945">
        <v>0.72727272727272729</v>
      </c>
      <c r="G945">
        <v>0</v>
      </c>
      <c r="H945">
        <v>1313.5183933451606</v>
      </c>
      <c r="I945">
        <v>5.2494966989223721</v>
      </c>
      <c r="J945" s="4">
        <v>4689934.7355809398</v>
      </c>
      <c r="K94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-11.723624406593393</v>
      </c>
    </row>
    <row r="946" spans="1:11" x14ac:dyDescent="0.3">
      <c r="A946">
        <v>0.34802929647173764</v>
      </c>
      <c r="B946">
        <v>1.3301934386134573</v>
      </c>
      <c r="C946">
        <v>0.34802929647173764</v>
      </c>
      <c r="D946">
        <v>0.18181818181818188</v>
      </c>
      <c r="E946">
        <v>0.36363636363636365</v>
      </c>
      <c r="F946">
        <v>0.72727272727272729</v>
      </c>
      <c r="G946">
        <v>0</v>
      </c>
      <c r="H946">
        <v>1313.5183933451606</v>
      </c>
      <c r="I946">
        <v>78487.677623776981</v>
      </c>
      <c r="J946" s="4">
        <v>4689934.7355809398</v>
      </c>
      <c r="K94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-32.237827446424667</v>
      </c>
    </row>
    <row r="947" spans="1:11" x14ac:dyDescent="0.3">
      <c r="A947">
        <v>0.34802929647173764</v>
      </c>
      <c r="B947">
        <v>1.3301934386134573</v>
      </c>
      <c r="C947">
        <v>0.34802929647173764</v>
      </c>
      <c r="D947">
        <v>0.18181818181818188</v>
      </c>
      <c r="E947">
        <v>0.36363636363636365</v>
      </c>
      <c r="F947">
        <v>0.72727272727272729</v>
      </c>
      <c r="G947">
        <v>0</v>
      </c>
      <c r="H947">
        <v>1313.5183933451606</v>
      </c>
      <c r="I947">
        <v>78487.677623776981</v>
      </c>
      <c r="J947" s="4">
        <v>12.732735473698408</v>
      </c>
      <c r="K94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-51.462956873159392</v>
      </c>
    </row>
    <row r="948" spans="1:11" x14ac:dyDescent="0.3">
      <c r="A948">
        <v>-0.60321805770901882</v>
      </c>
      <c r="B948">
        <v>-0.90605056186875854</v>
      </c>
      <c r="C948">
        <v>-0.34802929647173764</v>
      </c>
      <c r="D948">
        <v>0.45454545454545453</v>
      </c>
      <c r="E948">
        <v>0.72727272727272729</v>
      </c>
      <c r="F948">
        <v>0.72727272727272729</v>
      </c>
      <c r="G948">
        <v>0</v>
      </c>
      <c r="H948">
        <v>0.19006543388776542</v>
      </c>
      <c r="I948">
        <v>5.2494966989223721</v>
      </c>
      <c r="J948" s="4">
        <v>4108.3376233026247</v>
      </c>
      <c r="K94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2.6408278636214959</v>
      </c>
    </row>
    <row r="949" spans="1:11" x14ac:dyDescent="0.3">
      <c r="A949">
        <v>0.90605056186875854</v>
      </c>
      <c r="B949">
        <v>-0.90605056186875854</v>
      </c>
      <c r="C949">
        <v>-0.34802929647173764</v>
      </c>
      <c r="D949">
        <v>0.45454545454545453</v>
      </c>
      <c r="E949">
        <v>0.72727272727272729</v>
      </c>
      <c r="F949">
        <v>0.72727272727272729</v>
      </c>
      <c r="G949">
        <v>0</v>
      </c>
      <c r="H949">
        <v>0.19006543388776542</v>
      </c>
      <c r="I949">
        <v>5.2494966989223721</v>
      </c>
      <c r="J949" s="4">
        <v>4108.3376233026247</v>
      </c>
      <c r="K94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4.4245089594861415</v>
      </c>
    </row>
    <row r="950" spans="1:11" x14ac:dyDescent="0.3">
      <c r="A950">
        <v>0.90605056186875854</v>
      </c>
      <c r="B950">
        <v>0.60321805770901882</v>
      </c>
      <c r="C950">
        <v>-0.34802929647173764</v>
      </c>
      <c r="D950">
        <v>0.45454545454545453</v>
      </c>
      <c r="E950">
        <v>0.72727272727272729</v>
      </c>
      <c r="F950">
        <v>0.72727272727272729</v>
      </c>
      <c r="G950">
        <v>0</v>
      </c>
      <c r="H950">
        <v>0.19006543388776542</v>
      </c>
      <c r="I950">
        <v>5.2494966989223721</v>
      </c>
      <c r="J950" s="4">
        <v>4108.3376233026247</v>
      </c>
      <c r="K95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5.5221588646336164</v>
      </c>
    </row>
    <row r="951" spans="1:11" x14ac:dyDescent="0.3">
      <c r="A951">
        <v>0.90605056186875854</v>
      </c>
      <c r="B951">
        <v>0.60321805770901882</v>
      </c>
      <c r="C951">
        <v>1.3301934386134573</v>
      </c>
      <c r="D951">
        <v>0.45454545454545453</v>
      </c>
      <c r="E951">
        <v>0.72727272727272729</v>
      </c>
      <c r="F951">
        <v>0.72727272727272729</v>
      </c>
      <c r="G951">
        <v>0</v>
      </c>
      <c r="H951">
        <v>0.19006543388776542</v>
      </c>
      <c r="I951">
        <v>5.2494966989223721</v>
      </c>
      <c r="J951" s="4">
        <v>4108.3376233026247</v>
      </c>
      <c r="K95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5.5221588646336164</v>
      </c>
    </row>
    <row r="952" spans="1:11" x14ac:dyDescent="0.3">
      <c r="A952">
        <v>0.90605056186875854</v>
      </c>
      <c r="B952">
        <v>0.60321805770901882</v>
      </c>
      <c r="C952">
        <v>1.3301934386134573</v>
      </c>
      <c r="D952">
        <v>1</v>
      </c>
      <c r="E952">
        <v>0.72727272727272729</v>
      </c>
      <c r="F952">
        <v>0.72727272727272729</v>
      </c>
      <c r="G952">
        <v>0</v>
      </c>
      <c r="H952">
        <v>0.19006543388776542</v>
      </c>
      <c r="I952">
        <v>5.2494966989223721</v>
      </c>
      <c r="J952" s="4">
        <v>4108.3376233026247</v>
      </c>
      <c r="K95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6.0163682620165755</v>
      </c>
    </row>
    <row r="953" spans="1:11" x14ac:dyDescent="0.3">
      <c r="A953">
        <v>0.90605056186875854</v>
      </c>
      <c r="B953">
        <v>0.60321805770901882</v>
      </c>
      <c r="C953">
        <v>1.3301934386134573</v>
      </c>
      <c r="D953">
        <v>1</v>
      </c>
      <c r="E953">
        <v>0.18181818181818188</v>
      </c>
      <c r="F953">
        <v>0.72727272727272729</v>
      </c>
      <c r="G953">
        <v>0</v>
      </c>
      <c r="H953">
        <v>0.19006543388776542</v>
      </c>
      <c r="I953">
        <v>5.2494966989223721</v>
      </c>
      <c r="J953" s="4">
        <v>4108.3376233026247</v>
      </c>
      <c r="K95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5.5221588646336164</v>
      </c>
    </row>
    <row r="954" spans="1:11" x14ac:dyDescent="0.3">
      <c r="A954">
        <v>0.90605056186875854</v>
      </c>
      <c r="B954">
        <v>0.60321805770901882</v>
      </c>
      <c r="C954">
        <v>1.3301934386134573</v>
      </c>
      <c r="D954">
        <v>1</v>
      </c>
      <c r="E954">
        <v>0.18181818181818188</v>
      </c>
      <c r="F954">
        <v>0.18181818181818188</v>
      </c>
      <c r="G954">
        <v>0</v>
      </c>
      <c r="H954">
        <v>0.19006543388776542</v>
      </c>
      <c r="I954">
        <v>5.2494966989223721</v>
      </c>
      <c r="J954" s="4">
        <v>4108.3376233026247</v>
      </c>
      <c r="K95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5.19313083315597</v>
      </c>
    </row>
    <row r="955" spans="1:11" x14ac:dyDescent="0.3">
      <c r="A955">
        <v>0.90605056186875854</v>
      </c>
      <c r="B955">
        <v>0.60321805770901882</v>
      </c>
      <c r="C955">
        <v>1.3301934386134573</v>
      </c>
      <c r="D955">
        <v>1</v>
      </c>
      <c r="E955">
        <v>0.18181818181818188</v>
      </c>
      <c r="F955">
        <v>0.18181818181818188</v>
      </c>
      <c r="G955">
        <v>0.54545454545454541</v>
      </c>
      <c r="H955">
        <v>0.19006543388776542</v>
      </c>
      <c r="I955">
        <v>5.2494966989223721</v>
      </c>
      <c r="J955" s="4">
        <v>4108.3376233026247</v>
      </c>
      <c r="K95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5.9186908905814919</v>
      </c>
    </row>
    <row r="956" spans="1:11" x14ac:dyDescent="0.3">
      <c r="A956">
        <v>0.90605056186875854</v>
      </c>
      <c r="B956">
        <v>0.60321805770901882</v>
      </c>
      <c r="C956">
        <v>1.3301934386134573</v>
      </c>
      <c r="D956">
        <v>1</v>
      </c>
      <c r="E956">
        <v>0.18181818181818188</v>
      </c>
      <c r="F956">
        <v>0.18181818181818188</v>
      </c>
      <c r="G956">
        <v>0.54545454545454541</v>
      </c>
      <c r="H956">
        <v>5.452414799081871</v>
      </c>
      <c r="I956">
        <v>5.2494966989223721</v>
      </c>
      <c r="J956" s="4">
        <v>4108.3376233026247</v>
      </c>
      <c r="K95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2.5350718763314171</v>
      </c>
    </row>
    <row r="957" spans="1:11" x14ac:dyDescent="0.3">
      <c r="A957">
        <v>0.90605056186875854</v>
      </c>
      <c r="B957">
        <v>0.60321805770901882</v>
      </c>
      <c r="C957">
        <v>1.3301934386134573</v>
      </c>
      <c r="D957">
        <v>1</v>
      </c>
      <c r="E957">
        <v>0.18181818181818188</v>
      </c>
      <c r="F957">
        <v>0.18181818181818188</v>
      </c>
      <c r="G957">
        <v>0.54545454545454541</v>
      </c>
      <c r="H957">
        <v>5.452414799081871</v>
      </c>
      <c r="I957">
        <v>78487.677623776981</v>
      </c>
      <c r="J957" s="4">
        <v>4108.3376233026247</v>
      </c>
      <c r="K95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-41.966648195281358</v>
      </c>
    </row>
    <row r="958" spans="1:11" x14ac:dyDescent="0.3">
      <c r="A958">
        <v>0.90605056186875854</v>
      </c>
      <c r="B958">
        <v>0.60321805770901882</v>
      </c>
      <c r="C958">
        <v>1.3301934386134573</v>
      </c>
      <c r="D958">
        <v>1</v>
      </c>
      <c r="E958">
        <v>0.18181818181818188</v>
      </c>
      <c r="F958">
        <v>0.18181818181818188</v>
      </c>
      <c r="G958">
        <v>0.54545454545454541</v>
      </c>
      <c r="H958">
        <v>5.452414799081871</v>
      </c>
      <c r="I958">
        <v>78487.677623776981</v>
      </c>
      <c r="J958" s="4">
        <v>4.9922305510889817</v>
      </c>
      <c r="K95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-52.035984605792521</v>
      </c>
    </row>
    <row r="959" spans="1:11" x14ac:dyDescent="0.3">
      <c r="A959">
        <v>0.60321805770901882</v>
      </c>
      <c r="B959">
        <v>0.11395593162130635</v>
      </c>
      <c r="C959">
        <v>0.11395593162130635</v>
      </c>
      <c r="D959">
        <v>0.27272727272727271</v>
      </c>
      <c r="E959">
        <v>9.0909090909090912E-2</v>
      </c>
      <c r="F959">
        <v>0.72727272727272729</v>
      </c>
      <c r="G959">
        <v>0.45454545454545453</v>
      </c>
      <c r="H959">
        <v>3.4140929947699528</v>
      </c>
      <c r="I959">
        <v>10.400644702634498</v>
      </c>
      <c r="J959" s="4">
        <v>12.732735473698408</v>
      </c>
      <c r="K95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-8.9583882338191039</v>
      </c>
    </row>
    <row r="960" spans="1:11" x14ac:dyDescent="0.3">
      <c r="A960">
        <v>-0.90605056186875854</v>
      </c>
      <c r="B960">
        <v>0.11395593162130635</v>
      </c>
      <c r="C960">
        <v>0.11395593162130635</v>
      </c>
      <c r="D960">
        <v>0.27272727272727271</v>
      </c>
      <c r="E960">
        <v>9.0909090909090912E-2</v>
      </c>
      <c r="F960">
        <v>0.72727272727272729</v>
      </c>
      <c r="G960">
        <v>0.45454545454545453</v>
      </c>
      <c r="H960">
        <v>3.4140929947699528</v>
      </c>
      <c r="I960">
        <v>10.400644702634498</v>
      </c>
      <c r="J960" s="4">
        <v>12.732735473698408</v>
      </c>
      <c r="K96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-9.5072131863928409</v>
      </c>
    </row>
    <row r="961" spans="1:11" x14ac:dyDescent="0.3">
      <c r="A961">
        <v>-0.90605056186875854</v>
      </c>
      <c r="B961">
        <v>-3.0902323061678136</v>
      </c>
      <c r="C961">
        <v>0.11395593162130635</v>
      </c>
      <c r="D961">
        <v>0.27272727272727271</v>
      </c>
      <c r="E961">
        <v>9.0909090909090912E-2</v>
      </c>
      <c r="F961">
        <v>0.72727272727272729</v>
      </c>
      <c r="G961">
        <v>0.45454545454545453</v>
      </c>
      <c r="H961">
        <v>3.4140929947699528</v>
      </c>
      <c r="I961">
        <v>10.400644702634498</v>
      </c>
      <c r="J961" s="4">
        <v>12.732735473698408</v>
      </c>
      <c r="K96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-11.837531904784928</v>
      </c>
    </row>
    <row r="962" spans="1:11" x14ac:dyDescent="0.3">
      <c r="A962">
        <v>-0.90605056186875854</v>
      </c>
      <c r="B962">
        <v>-3.0902323061678136</v>
      </c>
      <c r="C962">
        <v>-3.0902323061678136</v>
      </c>
      <c r="D962">
        <v>0.27272727272727271</v>
      </c>
      <c r="E962">
        <v>9.0909090909090912E-2</v>
      </c>
      <c r="F962">
        <v>0.72727272727272729</v>
      </c>
      <c r="G962">
        <v>0.45454545454545453</v>
      </c>
      <c r="H962">
        <v>3.4140929947699528</v>
      </c>
      <c r="I962">
        <v>10.400644702634498</v>
      </c>
      <c r="J962" s="4">
        <v>12.732735473698408</v>
      </c>
      <c r="K96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-13.293981103779982</v>
      </c>
    </row>
    <row r="963" spans="1:11" x14ac:dyDescent="0.3">
      <c r="A963">
        <v>-0.90605056186875854</v>
      </c>
      <c r="B963">
        <v>-3.0902323061678136</v>
      </c>
      <c r="C963">
        <v>-3.0902323061678136</v>
      </c>
      <c r="D963">
        <v>0.81818181818181812</v>
      </c>
      <c r="E963">
        <v>9.0909090909090912E-2</v>
      </c>
      <c r="F963">
        <v>0.72727272727272729</v>
      </c>
      <c r="G963">
        <v>0.45454545454545453</v>
      </c>
      <c r="H963">
        <v>3.4140929947699528</v>
      </c>
      <c r="I963">
        <v>10.400644702634498</v>
      </c>
      <c r="J963" s="4">
        <v>12.732735473698408</v>
      </c>
      <c r="K96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-13.788190501162941</v>
      </c>
    </row>
    <row r="964" spans="1:11" x14ac:dyDescent="0.3">
      <c r="A964">
        <v>-0.90605056186875854</v>
      </c>
      <c r="B964">
        <v>-3.0902323061678136</v>
      </c>
      <c r="C964">
        <v>-3.0902323061678136</v>
      </c>
      <c r="D964">
        <v>0.81818181818181812</v>
      </c>
      <c r="E964">
        <v>0.63636363636363635</v>
      </c>
      <c r="F964">
        <v>0.72727272727272729</v>
      </c>
      <c r="G964">
        <v>0.45454545454545453</v>
      </c>
      <c r="H964">
        <v>3.4140929947699528</v>
      </c>
      <c r="I964">
        <v>10.400644702634498</v>
      </c>
      <c r="J964" s="4">
        <v>12.732735473698408</v>
      </c>
      <c r="K96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-14.282399898545901</v>
      </c>
    </row>
    <row r="965" spans="1:11" x14ac:dyDescent="0.3">
      <c r="A965">
        <v>-0.90605056186875854</v>
      </c>
      <c r="B965">
        <v>-3.0902323061678136</v>
      </c>
      <c r="C965">
        <v>-3.0902323061678136</v>
      </c>
      <c r="D965">
        <v>0.81818181818181812</v>
      </c>
      <c r="E965">
        <v>0.63636363636363635</v>
      </c>
      <c r="F965">
        <v>0.18181818181818188</v>
      </c>
      <c r="G965">
        <v>0.45454545454545453</v>
      </c>
      <c r="H965">
        <v>3.4140929947699528</v>
      </c>
      <c r="I965">
        <v>10.400644702634498</v>
      </c>
      <c r="J965" s="4">
        <v>12.732735473698408</v>
      </c>
      <c r="K96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-12.596818640636185</v>
      </c>
    </row>
    <row r="966" spans="1:11" x14ac:dyDescent="0.3">
      <c r="A966">
        <v>-0.90605056186875854</v>
      </c>
      <c r="B966">
        <v>-3.0902323061678136</v>
      </c>
      <c r="C966">
        <v>-3.0902323061678136</v>
      </c>
      <c r="D966">
        <v>0.81818181818181812</v>
      </c>
      <c r="E966">
        <v>0.63636363636363635</v>
      </c>
      <c r="F966">
        <v>0.18181818181818188</v>
      </c>
      <c r="G966">
        <v>1</v>
      </c>
      <c r="H966">
        <v>3.4140929947699528</v>
      </c>
      <c r="I966">
        <v>10.400644702634498</v>
      </c>
      <c r="J966" s="4">
        <v>12.732735473698408</v>
      </c>
      <c r="K96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-14.282399898545901</v>
      </c>
    </row>
    <row r="967" spans="1:11" x14ac:dyDescent="0.3">
      <c r="A967">
        <v>-0.90605056186875854</v>
      </c>
      <c r="B967">
        <v>-3.0902323061678136</v>
      </c>
      <c r="C967">
        <v>-3.0902323061678136</v>
      </c>
      <c r="D967">
        <v>0.81818181818181812</v>
      </c>
      <c r="E967">
        <v>0.63636363636363635</v>
      </c>
      <c r="F967">
        <v>0.18181818181818188</v>
      </c>
      <c r="G967">
        <v>1</v>
      </c>
      <c r="H967">
        <v>5.6253921805486176E-3</v>
      </c>
      <c r="I967">
        <v>10.400644702634498</v>
      </c>
      <c r="J967" s="4">
        <v>12.732735473698408</v>
      </c>
      <c r="K96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-12.865762632614102</v>
      </c>
    </row>
    <row r="968" spans="1:11" x14ac:dyDescent="0.3">
      <c r="A968">
        <v>-0.90605056186875854</v>
      </c>
      <c r="B968">
        <v>-3.0902323061678136</v>
      </c>
      <c r="C968">
        <v>-3.0902323061678136</v>
      </c>
      <c r="D968">
        <v>0.81818181818181812</v>
      </c>
      <c r="E968">
        <v>0.63636363636363635</v>
      </c>
      <c r="F968">
        <v>0.18181818181818188</v>
      </c>
      <c r="G968">
        <v>1</v>
      </c>
      <c r="H968">
        <v>5.6253921805486176E-3</v>
      </c>
      <c r="I968">
        <v>6.9562702944091605E-4</v>
      </c>
      <c r="J968" s="4">
        <v>12.732735473698408</v>
      </c>
      <c r="K96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24.165654040557321</v>
      </c>
    </row>
    <row r="969" spans="1:11" x14ac:dyDescent="0.3">
      <c r="A969">
        <v>-0.90605056186875854</v>
      </c>
      <c r="B969">
        <v>-3.0902323061678136</v>
      </c>
      <c r="C969">
        <v>-3.0902323061678136</v>
      </c>
      <c r="D969">
        <v>0.81818181818181812</v>
      </c>
      <c r="E969">
        <v>0.63636363636363635</v>
      </c>
      <c r="F969">
        <v>0.18181818181818188</v>
      </c>
      <c r="G969">
        <v>1</v>
      </c>
      <c r="H969">
        <v>5.6253921805486176E-3</v>
      </c>
      <c r="I969">
        <v>6.9562702944091605E-4</v>
      </c>
      <c r="J969" s="4">
        <v>4689934.7355809398</v>
      </c>
      <c r="K96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43.390783467292039</v>
      </c>
    </row>
    <row r="970" spans="1:11" x14ac:dyDescent="0.3">
      <c r="A970">
        <v>0.60321805770901882</v>
      </c>
      <c r="B970">
        <v>0.90605056186875899</v>
      </c>
      <c r="C970">
        <v>0.90605056186875899</v>
      </c>
      <c r="D970">
        <v>0.81818181818181823</v>
      </c>
      <c r="E970">
        <v>0.63636363636363635</v>
      </c>
      <c r="F970">
        <v>0.27272727272727271</v>
      </c>
      <c r="G970">
        <v>0.54545454545454541</v>
      </c>
      <c r="H970">
        <v>0.19006543388776542</v>
      </c>
      <c r="I970">
        <v>10.400644702634498</v>
      </c>
      <c r="J970" s="4">
        <v>12.732735473698408</v>
      </c>
      <c r="K97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-6.3648994829039545</v>
      </c>
    </row>
    <row r="971" spans="1:11" x14ac:dyDescent="0.3">
      <c r="A971">
        <v>-0.90605056186875854</v>
      </c>
      <c r="B971">
        <v>0.90605056186875899</v>
      </c>
      <c r="C971">
        <v>0.90605056186875899</v>
      </c>
      <c r="D971">
        <v>0.81818181818181823</v>
      </c>
      <c r="E971">
        <v>0.63636363636363635</v>
      </c>
      <c r="F971">
        <v>0.27272727272727271</v>
      </c>
      <c r="G971">
        <v>0.54545454545454541</v>
      </c>
      <c r="H971">
        <v>0.19006543388776542</v>
      </c>
      <c r="I971">
        <v>10.400644702634498</v>
      </c>
      <c r="J971" s="4">
        <v>12.732735473698408</v>
      </c>
      <c r="K97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-8.5601992931989042</v>
      </c>
    </row>
    <row r="972" spans="1:11" x14ac:dyDescent="0.3">
      <c r="A972">
        <v>-0.90605056186875854</v>
      </c>
      <c r="B972">
        <v>-0.60321805770901837</v>
      </c>
      <c r="C972">
        <v>0.90605056186875899</v>
      </c>
      <c r="D972">
        <v>0.81818181818181823</v>
      </c>
      <c r="E972">
        <v>0.63636363636363635</v>
      </c>
      <c r="F972">
        <v>0.27272727272727271</v>
      </c>
      <c r="G972">
        <v>0.54545454545454541</v>
      </c>
      <c r="H972">
        <v>0.19006543388776542</v>
      </c>
      <c r="I972">
        <v>10.400644702634498</v>
      </c>
      <c r="J972" s="4">
        <v>12.732735473698408</v>
      </c>
      <c r="K97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-8.9718180076292064</v>
      </c>
    </row>
    <row r="973" spans="1:11" x14ac:dyDescent="0.3">
      <c r="A973">
        <v>-0.90605056186875854</v>
      </c>
      <c r="B973">
        <v>-0.60321805770901837</v>
      </c>
      <c r="C973">
        <v>-0.60321805770901837</v>
      </c>
      <c r="D973">
        <v>0.81818181818181823</v>
      </c>
      <c r="E973">
        <v>0.63636363636363635</v>
      </c>
      <c r="F973">
        <v>0.27272727272727271</v>
      </c>
      <c r="G973">
        <v>0.54545454545454541</v>
      </c>
      <c r="H973">
        <v>0.19006543388776542</v>
      </c>
      <c r="I973">
        <v>10.400644702634498</v>
      </c>
      <c r="J973" s="4">
        <v>12.732735473698408</v>
      </c>
      <c r="K97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-9.7950554364898128</v>
      </c>
    </row>
    <row r="974" spans="1:11" x14ac:dyDescent="0.3">
      <c r="A974">
        <v>-0.90605056186875854</v>
      </c>
      <c r="B974">
        <v>-0.60321805770901837</v>
      </c>
      <c r="C974">
        <v>-0.60321805770901837</v>
      </c>
      <c r="D974">
        <v>0.27272727272727282</v>
      </c>
      <c r="E974">
        <v>0.63636363636363635</v>
      </c>
      <c r="F974">
        <v>0.27272727272727271</v>
      </c>
      <c r="G974">
        <v>0.54545454545454541</v>
      </c>
      <c r="H974">
        <v>0.19006543388776542</v>
      </c>
      <c r="I974">
        <v>10.400644702634498</v>
      </c>
      <c r="J974" s="4">
        <v>12.732735473698408</v>
      </c>
      <c r="K97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-9.3008460391068528</v>
      </c>
    </row>
    <row r="975" spans="1:11" x14ac:dyDescent="0.3">
      <c r="A975">
        <v>-0.90605056186875854</v>
      </c>
      <c r="B975">
        <v>-0.60321805770901837</v>
      </c>
      <c r="C975">
        <v>-0.60321805770901837</v>
      </c>
      <c r="D975">
        <v>0.27272727272727282</v>
      </c>
      <c r="E975">
        <v>9.0909090909090939E-2</v>
      </c>
      <c r="F975">
        <v>0.27272727272727271</v>
      </c>
      <c r="G975">
        <v>0.54545454545454541</v>
      </c>
      <c r="H975">
        <v>0.19006543388776542</v>
      </c>
      <c r="I975">
        <v>10.400644702634498</v>
      </c>
      <c r="J975" s="4">
        <v>12.732735473698408</v>
      </c>
      <c r="K97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-8.8066366417238946</v>
      </c>
    </row>
    <row r="976" spans="1:11" x14ac:dyDescent="0.3">
      <c r="A976">
        <v>-0.90605056186875854</v>
      </c>
      <c r="B976">
        <v>-0.60321805770901837</v>
      </c>
      <c r="C976">
        <v>-0.60321805770901837</v>
      </c>
      <c r="D976">
        <v>0.27272727272727282</v>
      </c>
      <c r="E976">
        <v>9.0909090909090939E-2</v>
      </c>
      <c r="F976">
        <v>0.81818181818181812</v>
      </c>
      <c r="G976">
        <v>0.54545454545454541</v>
      </c>
      <c r="H976">
        <v>0.19006543388776542</v>
      </c>
      <c r="I976">
        <v>10.400644702634498</v>
      </c>
      <c r="J976" s="4">
        <v>12.732735473698408</v>
      </c>
      <c r="K97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-9.135664673201541</v>
      </c>
    </row>
    <row r="977" spans="1:11" x14ac:dyDescent="0.3">
      <c r="A977">
        <v>-0.90605056186875854</v>
      </c>
      <c r="B977">
        <v>-0.60321805770901837</v>
      </c>
      <c r="C977">
        <v>-0.60321805770901837</v>
      </c>
      <c r="D977">
        <v>0.27272727272727282</v>
      </c>
      <c r="E977">
        <v>9.0909090909090939E-2</v>
      </c>
      <c r="F977">
        <v>0.81818181818181812</v>
      </c>
      <c r="G977">
        <v>0</v>
      </c>
      <c r="H977">
        <v>0.19006543388776542</v>
      </c>
      <c r="I977">
        <v>10.400644702634498</v>
      </c>
      <c r="J977" s="4">
        <v>12.732735473698408</v>
      </c>
      <c r="K97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-8.8066366417238946</v>
      </c>
    </row>
    <row r="978" spans="1:11" x14ac:dyDescent="0.3">
      <c r="A978">
        <v>-0.90605056186875854</v>
      </c>
      <c r="B978">
        <v>-0.60321805770901837</v>
      </c>
      <c r="C978">
        <v>-0.60321805770901837</v>
      </c>
      <c r="D978">
        <v>0.27272727272727282</v>
      </c>
      <c r="E978">
        <v>9.0909090909090939E-2</v>
      </c>
      <c r="F978">
        <v>0.81818181818181812</v>
      </c>
      <c r="G978">
        <v>0</v>
      </c>
      <c r="H978">
        <v>5.452414799081871</v>
      </c>
      <c r="I978">
        <v>10.400644702634498</v>
      </c>
      <c r="J978" s="4">
        <v>12.732735473698408</v>
      </c>
      <c r="K97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-10.823563119508654</v>
      </c>
    </row>
    <row r="979" spans="1:11" x14ac:dyDescent="0.3">
      <c r="A979">
        <v>-0.90605056186875854</v>
      </c>
      <c r="B979">
        <v>-0.60321805770901837</v>
      </c>
      <c r="C979">
        <v>-0.60321805770901837</v>
      </c>
      <c r="D979">
        <v>0.27272727272727282</v>
      </c>
      <c r="E979">
        <v>9.0909090909090939E-2</v>
      </c>
      <c r="F979">
        <v>0.81818181818181812</v>
      </c>
      <c r="G979">
        <v>0</v>
      </c>
      <c r="H979">
        <v>5.452414799081871</v>
      </c>
      <c r="I979">
        <v>6.9562702944091605E-4</v>
      </c>
      <c r="J979" s="4">
        <v>12.732735473698408</v>
      </c>
      <c r="K97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-5.4876813998509881</v>
      </c>
    </row>
    <row r="980" spans="1:11" x14ac:dyDescent="0.3">
      <c r="A980">
        <v>-0.90605056186875854</v>
      </c>
      <c r="B980">
        <v>-0.60321805770901837</v>
      </c>
      <c r="C980">
        <v>-0.60321805770901837</v>
      </c>
      <c r="D980">
        <v>0.27272727272727282</v>
      </c>
      <c r="E980">
        <v>9.0909090909090939E-2</v>
      </c>
      <c r="F980">
        <v>0.81818181818181812</v>
      </c>
      <c r="G980">
        <v>0</v>
      </c>
      <c r="H980">
        <v>5.452414799081871</v>
      </c>
      <c r="I980">
        <v>6.9562702944091605E-4</v>
      </c>
      <c r="J980" s="4">
        <v>4689934.7355809398</v>
      </c>
      <c r="K98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13.737448026883733</v>
      </c>
    </row>
    <row r="981" spans="1:11" x14ac:dyDescent="0.3">
      <c r="A981">
        <v>0.60321805770901882</v>
      </c>
      <c r="B981">
        <v>0.90605056186875899</v>
      </c>
      <c r="C981">
        <v>-0.34802929647173764</v>
      </c>
      <c r="D981">
        <v>0.18181818181818182</v>
      </c>
      <c r="E981">
        <v>0.18181818181818182</v>
      </c>
      <c r="F981">
        <v>0.54545454545454541</v>
      </c>
      <c r="G981">
        <v>0.54545454545454541</v>
      </c>
      <c r="H981">
        <v>2.1642808529966646</v>
      </c>
      <c r="I981">
        <v>10.400644702634498</v>
      </c>
      <c r="J981" s="4">
        <v>224.27483255426813</v>
      </c>
      <c r="K98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-4.0115106282754338</v>
      </c>
    </row>
    <row r="982" spans="1:11" x14ac:dyDescent="0.3">
      <c r="A982">
        <v>-0.90605056186875854</v>
      </c>
      <c r="B982">
        <v>0.90605056186875899</v>
      </c>
      <c r="C982">
        <v>-0.34802929647173764</v>
      </c>
      <c r="D982">
        <v>0.18181818181818182</v>
      </c>
      <c r="E982">
        <v>0.18181818181818182</v>
      </c>
      <c r="F982">
        <v>0.54545454545454541</v>
      </c>
      <c r="G982">
        <v>0.54545454545454541</v>
      </c>
      <c r="H982">
        <v>2.1642808529966646</v>
      </c>
      <c r="I982">
        <v>10.400644702634498</v>
      </c>
      <c r="J982" s="4">
        <v>224.27483255426813</v>
      </c>
      <c r="K98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-4.5603355808491708</v>
      </c>
    </row>
    <row r="983" spans="1:11" x14ac:dyDescent="0.3">
      <c r="A983">
        <v>-0.90605056186875854</v>
      </c>
      <c r="B983">
        <v>-0.60321805770901837</v>
      </c>
      <c r="C983">
        <v>-0.34802929647173764</v>
      </c>
      <c r="D983">
        <v>0.18181818181818182</v>
      </c>
      <c r="E983">
        <v>0.18181818181818182</v>
      </c>
      <c r="F983">
        <v>0.54545454545454541</v>
      </c>
      <c r="G983">
        <v>0.54545454545454541</v>
      </c>
      <c r="H983">
        <v>2.1642808529966646</v>
      </c>
      <c r="I983">
        <v>10.400644702634498</v>
      </c>
      <c r="J983" s="4">
        <v>224.27483255426813</v>
      </c>
      <c r="K98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-5.3835730097097771</v>
      </c>
    </row>
    <row r="984" spans="1:11" x14ac:dyDescent="0.3">
      <c r="A984">
        <v>-0.90605056186875854</v>
      </c>
      <c r="B984">
        <v>-0.60321805770901837</v>
      </c>
      <c r="C984">
        <v>1.3301934386134573</v>
      </c>
      <c r="D984">
        <v>0.18181818181818182</v>
      </c>
      <c r="E984">
        <v>0.18181818181818182</v>
      </c>
      <c r="F984">
        <v>0.54545454545454541</v>
      </c>
      <c r="G984">
        <v>0.54545454545454541</v>
      </c>
      <c r="H984">
        <v>2.1642808529966646</v>
      </c>
      <c r="I984">
        <v>10.400644702634498</v>
      </c>
      <c r="J984" s="4">
        <v>224.27483255426813</v>
      </c>
      <c r="K98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-4.4681787905723978</v>
      </c>
    </row>
    <row r="985" spans="1:11" x14ac:dyDescent="0.3">
      <c r="A985">
        <v>-0.90605056186875854</v>
      </c>
      <c r="B985">
        <v>-0.60321805770901837</v>
      </c>
      <c r="C985">
        <v>1.3301934386134573</v>
      </c>
      <c r="D985">
        <v>0.72727272727272729</v>
      </c>
      <c r="E985">
        <v>0.18181818181818182</v>
      </c>
      <c r="F985">
        <v>0.54545454545454541</v>
      </c>
      <c r="G985">
        <v>0.54545454545454541</v>
      </c>
      <c r="H985">
        <v>2.1642808529966646</v>
      </c>
      <c r="I985">
        <v>10.400644702634498</v>
      </c>
      <c r="J985" s="4">
        <v>224.27483255426813</v>
      </c>
      <c r="K98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-4.9623881879553569</v>
      </c>
    </row>
    <row r="986" spans="1:11" x14ac:dyDescent="0.3">
      <c r="A986">
        <v>-0.90605056186875854</v>
      </c>
      <c r="B986">
        <v>-0.60321805770901837</v>
      </c>
      <c r="C986">
        <v>1.3301934386134573</v>
      </c>
      <c r="D986">
        <v>0.72727272727272729</v>
      </c>
      <c r="E986">
        <v>0.72727272727272729</v>
      </c>
      <c r="F986">
        <v>0.54545454545454541</v>
      </c>
      <c r="G986">
        <v>0.54545454545454541</v>
      </c>
      <c r="H986">
        <v>2.1642808529966646</v>
      </c>
      <c r="I986">
        <v>10.400644702634498</v>
      </c>
      <c r="J986" s="4">
        <v>224.27483255426813</v>
      </c>
      <c r="K98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-5.4565975853383168</v>
      </c>
    </row>
    <row r="987" spans="1:11" x14ac:dyDescent="0.3">
      <c r="A987">
        <v>-0.90605056186875854</v>
      </c>
      <c r="B987">
        <v>-0.60321805770901837</v>
      </c>
      <c r="C987">
        <v>1.3301934386134573</v>
      </c>
      <c r="D987">
        <v>0.72727272727272729</v>
      </c>
      <c r="E987">
        <v>0.72727272727272729</v>
      </c>
      <c r="F987">
        <v>0</v>
      </c>
      <c r="G987">
        <v>0.54545454545454541</v>
      </c>
      <c r="H987">
        <v>2.1642808529966646</v>
      </c>
      <c r="I987">
        <v>10.400644702634498</v>
      </c>
      <c r="J987" s="4">
        <v>224.27483255426813</v>
      </c>
      <c r="K98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-5.1275695538606705</v>
      </c>
    </row>
    <row r="988" spans="1:11" x14ac:dyDescent="0.3">
      <c r="A988">
        <v>-0.90605056186875854</v>
      </c>
      <c r="B988">
        <v>-0.60321805770901837</v>
      </c>
      <c r="C988">
        <v>1.3301934386134573</v>
      </c>
      <c r="D988">
        <v>0.72727272727272729</v>
      </c>
      <c r="E988">
        <v>0.72727272727272729</v>
      </c>
      <c r="F988">
        <v>0</v>
      </c>
      <c r="G988">
        <v>0</v>
      </c>
      <c r="H988">
        <v>2.1642808529966646</v>
      </c>
      <c r="I988">
        <v>10.400644702634498</v>
      </c>
      <c r="J988" s="4">
        <v>224.27483255426813</v>
      </c>
      <c r="K98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-5.8531296112861924</v>
      </c>
    </row>
    <row r="989" spans="1:11" x14ac:dyDescent="0.3">
      <c r="A989">
        <v>-0.90605056186875854</v>
      </c>
      <c r="B989">
        <v>-0.60321805770901837</v>
      </c>
      <c r="C989">
        <v>1.3301934386134573</v>
      </c>
      <c r="D989">
        <v>0.72727272727272729</v>
      </c>
      <c r="E989">
        <v>0.72727272727272729</v>
      </c>
      <c r="F989">
        <v>0</v>
      </c>
      <c r="G989">
        <v>0</v>
      </c>
      <c r="H989">
        <v>1313.5183933451606</v>
      </c>
      <c r="I989">
        <v>10.400644702634498</v>
      </c>
      <c r="J989" s="4">
        <v>224.27483255426813</v>
      </c>
      <c r="K98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-29.140341305683027</v>
      </c>
    </row>
    <row r="990" spans="1:11" x14ac:dyDescent="0.3">
      <c r="A990">
        <v>-0.90605056186875854</v>
      </c>
      <c r="B990">
        <v>-0.60321805770901837</v>
      </c>
      <c r="C990">
        <v>1.3301934386134573</v>
      </c>
      <c r="D990">
        <v>0.72727272727272729</v>
      </c>
      <c r="E990">
        <v>0.72727272727272729</v>
      </c>
      <c r="F990">
        <v>0</v>
      </c>
      <c r="G990">
        <v>0</v>
      </c>
      <c r="H990">
        <v>1313.5183933451606</v>
      </c>
      <c r="I990">
        <v>6.9562702944091605E-4</v>
      </c>
      <c r="J990" s="4">
        <v>224.27483255426813</v>
      </c>
      <c r="K99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-29.100909089731012</v>
      </c>
    </row>
    <row r="991" spans="1:11" x14ac:dyDescent="0.3">
      <c r="A991">
        <v>-0.90605056186875854</v>
      </c>
      <c r="B991">
        <v>-0.60321805770901837</v>
      </c>
      <c r="C991">
        <v>1.3301934386134573</v>
      </c>
      <c r="D991">
        <v>0.72727272727272729</v>
      </c>
      <c r="E991">
        <v>0.72727272727272729</v>
      </c>
      <c r="F991">
        <v>0</v>
      </c>
      <c r="G991">
        <v>0</v>
      </c>
      <c r="H991">
        <v>1313.5183933451606</v>
      </c>
      <c r="I991">
        <v>6.9562702944091605E-4</v>
      </c>
      <c r="J991" s="4">
        <v>0.53568860504302851</v>
      </c>
      <c r="K99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-38.15652080719768</v>
      </c>
    </row>
    <row r="992" spans="1:11" x14ac:dyDescent="0.3">
      <c r="A992">
        <v>1.3301934386134573</v>
      </c>
      <c r="B992">
        <v>-0.11395593162130635</v>
      </c>
      <c r="C992">
        <v>0.34802929647173764</v>
      </c>
      <c r="D992">
        <v>0.72727272727272729</v>
      </c>
      <c r="E992">
        <v>0.72727272727272729</v>
      </c>
      <c r="F992">
        <v>0.54545454545454541</v>
      </c>
      <c r="G992">
        <v>0</v>
      </c>
      <c r="H992">
        <v>0.19006543388776542</v>
      </c>
      <c r="I992">
        <v>10.400644702634498</v>
      </c>
      <c r="J992" s="4">
        <v>224.27483255426813</v>
      </c>
      <c r="K99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-1.8079086880197894</v>
      </c>
    </row>
    <row r="993" spans="1:11" x14ac:dyDescent="0.3">
      <c r="A993">
        <v>-0.34802929647173764</v>
      </c>
      <c r="B993">
        <v>-0.11395593162130635</v>
      </c>
      <c r="C993">
        <v>0.34802929647173764</v>
      </c>
      <c r="D993">
        <v>0.72727272727272729</v>
      </c>
      <c r="E993">
        <v>0.72727272727272729</v>
      </c>
      <c r="F993">
        <v>0.54545454545454541</v>
      </c>
      <c r="G993">
        <v>0</v>
      </c>
      <c r="H993">
        <v>0.19006543388776542</v>
      </c>
      <c r="I993">
        <v>10.400644702634498</v>
      </c>
      <c r="J993" s="4">
        <v>224.27483255426813</v>
      </c>
      <c r="K99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-4.2489599390528001</v>
      </c>
    </row>
    <row r="994" spans="1:11" x14ac:dyDescent="0.3">
      <c r="A994">
        <v>-0.34802929647173764</v>
      </c>
      <c r="B994">
        <v>3.0902323061678136</v>
      </c>
      <c r="C994">
        <v>0.34802929647173764</v>
      </c>
      <c r="D994">
        <v>0.72727272727272729</v>
      </c>
      <c r="E994">
        <v>0.72727272727272729</v>
      </c>
      <c r="F994">
        <v>0.54545454545454541</v>
      </c>
      <c r="G994">
        <v>0</v>
      </c>
      <c r="H994">
        <v>0.19006543388776542</v>
      </c>
      <c r="I994">
        <v>10.400644702634498</v>
      </c>
      <c r="J994" s="4">
        <v>224.27483255426813</v>
      </c>
      <c r="K99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-2.5012209002587351</v>
      </c>
    </row>
    <row r="995" spans="1:11" x14ac:dyDescent="0.3">
      <c r="A995">
        <v>-0.34802929647173764</v>
      </c>
      <c r="B995">
        <v>3.0902323061678136</v>
      </c>
      <c r="C995">
        <v>-1.3301934386134573</v>
      </c>
      <c r="D995">
        <v>0.72727272727272729</v>
      </c>
      <c r="E995">
        <v>0.72727272727272729</v>
      </c>
      <c r="F995">
        <v>0.54545454545454541</v>
      </c>
      <c r="G995">
        <v>0</v>
      </c>
      <c r="H995">
        <v>0.19006543388776542</v>
      </c>
      <c r="I995">
        <v>10.400644702634498</v>
      </c>
      <c r="J995" s="4">
        <v>224.27483255426813</v>
      </c>
      <c r="K99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-2.5012209002587351</v>
      </c>
    </row>
    <row r="996" spans="1:11" x14ac:dyDescent="0.3">
      <c r="A996">
        <v>-0.34802929647173764</v>
      </c>
      <c r="B996">
        <v>3.0902323061678136</v>
      </c>
      <c r="C996">
        <v>-1.3301934386134573</v>
      </c>
      <c r="D996">
        <v>0.18181818181818188</v>
      </c>
      <c r="E996">
        <v>0.72727272727272729</v>
      </c>
      <c r="F996">
        <v>0.54545454545454541</v>
      </c>
      <c r="G996">
        <v>0</v>
      </c>
      <c r="H996">
        <v>0.19006543388776542</v>
      </c>
      <c r="I996">
        <v>10.400644702634498</v>
      </c>
      <c r="J996" s="4">
        <v>224.27483255426813</v>
      </c>
      <c r="K99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-2.311386738546878</v>
      </c>
    </row>
    <row r="997" spans="1:11" x14ac:dyDescent="0.3">
      <c r="A997">
        <v>-0.34802929647173764</v>
      </c>
      <c r="B997">
        <v>3.0902323061678136</v>
      </c>
      <c r="C997">
        <v>-1.3301934386134573</v>
      </c>
      <c r="D997">
        <v>0.18181818181818188</v>
      </c>
      <c r="E997">
        <v>0.18181818181818188</v>
      </c>
      <c r="F997">
        <v>0.54545454545454541</v>
      </c>
      <c r="G997">
        <v>0</v>
      </c>
      <c r="H997">
        <v>0.19006543388776542</v>
      </c>
      <c r="I997">
        <v>10.400644702634498</v>
      </c>
      <c r="J997" s="4">
        <v>224.27483255426813</v>
      </c>
      <c r="K99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-2.121552576835021</v>
      </c>
    </row>
    <row r="998" spans="1:11" x14ac:dyDescent="0.3">
      <c r="A998">
        <v>-0.34802929647173764</v>
      </c>
      <c r="B998">
        <v>3.0902323061678136</v>
      </c>
      <c r="C998">
        <v>-1.3301934386134573</v>
      </c>
      <c r="D998">
        <v>0.18181818181818188</v>
      </c>
      <c r="E998">
        <v>0.18181818181818188</v>
      </c>
      <c r="F998">
        <v>0</v>
      </c>
      <c r="G998">
        <v>0</v>
      </c>
      <c r="H998">
        <v>0.19006543388776542</v>
      </c>
      <c r="I998">
        <v>10.400644702634498</v>
      </c>
      <c r="J998" s="4">
        <v>224.27483255426813</v>
      </c>
      <c r="K99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-3.8071338347447377</v>
      </c>
    </row>
    <row r="999" spans="1:11" x14ac:dyDescent="0.3">
      <c r="A999">
        <v>-0.34802929647173764</v>
      </c>
      <c r="B999">
        <v>3.0902323061678136</v>
      </c>
      <c r="C999">
        <v>-1.3301934386134573</v>
      </c>
      <c r="D999">
        <v>0.18181818181818188</v>
      </c>
      <c r="E999">
        <v>0.18181818181818188</v>
      </c>
      <c r="F999">
        <v>0</v>
      </c>
      <c r="G999">
        <v>0.54545454545454541</v>
      </c>
      <c r="H999">
        <v>0.19006543388776542</v>
      </c>
      <c r="I999">
        <v>10.400644702634498</v>
      </c>
      <c r="J999" s="4">
        <v>224.27483255426813</v>
      </c>
      <c r="K99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-4.5326938921702595</v>
      </c>
    </row>
    <row r="1000" spans="1:11" x14ac:dyDescent="0.3">
      <c r="A1000">
        <v>-0.34802929647173764</v>
      </c>
      <c r="B1000">
        <v>3.0902323061678136</v>
      </c>
      <c r="C1000">
        <v>-1.3301934386134573</v>
      </c>
      <c r="D1000">
        <v>0.18181818181818188</v>
      </c>
      <c r="E1000">
        <v>0.18181818181818188</v>
      </c>
      <c r="F1000">
        <v>0</v>
      </c>
      <c r="G1000">
        <v>0.54545454545454541</v>
      </c>
      <c r="H1000">
        <v>5.452414799081871</v>
      </c>
      <c r="I1000">
        <v>10.400644702634498</v>
      </c>
      <c r="J1000" s="4">
        <v>224.27483255426813</v>
      </c>
      <c r="K100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-6.5496203699550195</v>
      </c>
    </row>
    <row r="1001" spans="1:11" x14ac:dyDescent="0.3">
      <c r="A1001">
        <v>-0.34802929647173764</v>
      </c>
      <c r="B1001">
        <v>3.0902323061678136</v>
      </c>
      <c r="C1001">
        <v>-1.3301934386134573</v>
      </c>
      <c r="D1001">
        <v>0.18181818181818188</v>
      </c>
      <c r="E1001">
        <v>0.18181818181818188</v>
      </c>
      <c r="F1001">
        <v>0</v>
      </c>
      <c r="G1001">
        <v>0.54545454545454541</v>
      </c>
      <c r="H1001">
        <v>5.452414799081871</v>
      </c>
      <c r="I1001">
        <v>6.9562702944091605E-4</v>
      </c>
      <c r="J1001" s="4">
        <v>224.27483255426813</v>
      </c>
      <c r="K100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-1.2137386502973524</v>
      </c>
    </row>
    <row r="1002" spans="1:11" x14ac:dyDescent="0.3">
      <c r="A1002">
        <v>-0.34802929647173764</v>
      </c>
      <c r="B1002">
        <v>3.0902323061678136</v>
      </c>
      <c r="C1002">
        <v>-1.3301934386134573</v>
      </c>
      <c r="D1002">
        <v>0.18181818181818188</v>
      </c>
      <c r="E1002">
        <v>0.18181818181818188</v>
      </c>
      <c r="F1002">
        <v>0</v>
      </c>
      <c r="G1002">
        <v>0.54545454545454541</v>
      </c>
      <c r="H1002">
        <v>5.452414799081871</v>
      </c>
      <c r="I1002">
        <v>6.9562702944091605E-4</v>
      </c>
      <c r="J1002" s="4">
        <v>0.53568860504302851</v>
      </c>
      <c r="K100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-10.269350367764018</v>
      </c>
    </row>
    <row r="1003" spans="1:11" x14ac:dyDescent="0.3">
      <c r="A1003">
        <v>1.3301934386134573</v>
      </c>
      <c r="B1003">
        <v>-0.11395593162130635</v>
      </c>
      <c r="C1003">
        <v>0.90605056186875899</v>
      </c>
      <c r="D1003">
        <v>0.72727272727272729</v>
      </c>
      <c r="E1003">
        <v>0.81818181818181823</v>
      </c>
      <c r="F1003">
        <v>0.36363636363636365</v>
      </c>
      <c r="G1003">
        <v>0.45454545454545453</v>
      </c>
      <c r="H1003">
        <v>0.19006543388776542</v>
      </c>
      <c r="I1003">
        <v>10.400644702634498</v>
      </c>
      <c r="J1003" s="4">
        <v>1.7988143783146822</v>
      </c>
      <c r="K100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-8.4930382795098467</v>
      </c>
    </row>
    <row r="1004" spans="1:11" x14ac:dyDescent="0.3">
      <c r="A1004">
        <v>-0.34802929647173764</v>
      </c>
      <c r="B1004">
        <v>-0.11395593162130635</v>
      </c>
      <c r="C1004">
        <v>0.90605056186875899</v>
      </c>
      <c r="D1004">
        <v>0.72727272727272729</v>
      </c>
      <c r="E1004">
        <v>0.81818181818181823</v>
      </c>
      <c r="F1004">
        <v>0.36363636363636365</v>
      </c>
      <c r="G1004">
        <v>0.45454545454545453</v>
      </c>
      <c r="H1004">
        <v>0.19006543388776542</v>
      </c>
      <c r="I1004">
        <v>10.400644702634498</v>
      </c>
      <c r="J1004" s="4">
        <v>1.7988143783146822</v>
      </c>
      <c r="K100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-11.08665523373242</v>
      </c>
    </row>
    <row r="1005" spans="1:11" x14ac:dyDescent="0.3">
      <c r="A1005">
        <v>-0.34802929647173764</v>
      </c>
      <c r="B1005">
        <v>3.0902323061678136</v>
      </c>
      <c r="C1005">
        <v>0.90605056186875899</v>
      </c>
      <c r="D1005">
        <v>0.72727272727272729</v>
      </c>
      <c r="E1005">
        <v>0.81818181818181823</v>
      </c>
      <c r="F1005">
        <v>0.36363636363636365</v>
      </c>
      <c r="G1005">
        <v>0.45454545454545453</v>
      </c>
      <c r="H1005">
        <v>0.19006543388776542</v>
      </c>
      <c r="I1005">
        <v>10.400644702634498</v>
      </c>
      <c r="J1005" s="4">
        <v>1.7988143783146822</v>
      </c>
      <c r="K100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-9.9214958745363759</v>
      </c>
    </row>
    <row r="1006" spans="1:11" x14ac:dyDescent="0.3">
      <c r="A1006">
        <v>-0.34802929647173764</v>
      </c>
      <c r="B1006">
        <v>3.0902323061678136</v>
      </c>
      <c r="C1006">
        <v>-0.60321805770901837</v>
      </c>
      <c r="D1006">
        <v>0.72727272727272729</v>
      </c>
      <c r="E1006">
        <v>0.81818181818181823</v>
      </c>
      <c r="F1006">
        <v>0.36363636363636365</v>
      </c>
      <c r="G1006">
        <v>0.45454545454545453</v>
      </c>
      <c r="H1006">
        <v>0.19006543388776542</v>
      </c>
      <c r="I1006">
        <v>10.400644702634498</v>
      </c>
      <c r="J1006" s="4">
        <v>1.7988143783146822</v>
      </c>
      <c r="K100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-10.607527065253548</v>
      </c>
    </row>
    <row r="1007" spans="1:11" x14ac:dyDescent="0.3">
      <c r="A1007">
        <v>-0.34802929647173764</v>
      </c>
      <c r="B1007">
        <v>3.0902323061678136</v>
      </c>
      <c r="C1007">
        <v>-0.60321805770901837</v>
      </c>
      <c r="D1007">
        <v>0.18181818181818188</v>
      </c>
      <c r="E1007">
        <v>0.81818181818181823</v>
      </c>
      <c r="F1007">
        <v>0.36363636363636365</v>
      </c>
      <c r="G1007">
        <v>0.45454545454545453</v>
      </c>
      <c r="H1007">
        <v>0.19006543388776542</v>
      </c>
      <c r="I1007">
        <v>10.400644702634498</v>
      </c>
      <c r="J1007" s="4">
        <v>1.7988143783146822</v>
      </c>
      <c r="K100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-10.417692903541692</v>
      </c>
    </row>
    <row r="1008" spans="1:11" x14ac:dyDescent="0.3">
      <c r="A1008">
        <v>-0.34802929647173764</v>
      </c>
      <c r="B1008">
        <v>3.0902323061678136</v>
      </c>
      <c r="C1008">
        <v>-0.60321805770901837</v>
      </c>
      <c r="D1008">
        <v>0.18181818181818188</v>
      </c>
      <c r="E1008">
        <v>0.27272727272727282</v>
      </c>
      <c r="F1008">
        <v>0.36363636363636365</v>
      </c>
      <c r="G1008">
        <v>0.45454545454545453</v>
      </c>
      <c r="H1008">
        <v>0.19006543388776542</v>
      </c>
      <c r="I1008">
        <v>10.400644702634498</v>
      </c>
      <c r="J1008" s="4">
        <v>1.7988143783146822</v>
      </c>
      <c r="K100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-10.227858741829834</v>
      </c>
    </row>
    <row r="1009" spans="1:11" x14ac:dyDescent="0.3">
      <c r="A1009">
        <v>-0.34802929647173764</v>
      </c>
      <c r="B1009">
        <v>3.0902323061678136</v>
      </c>
      <c r="C1009">
        <v>-0.60321805770901837</v>
      </c>
      <c r="D1009">
        <v>0.18181818181818188</v>
      </c>
      <c r="E1009">
        <v>0.27272727272727282</v>
      </c>
      <c r="F1009">
        <v>0.90909090909090906</v>
      </c>
      <c r="G1009">
        <v>0.45454545454545453</v>
      </c>
      <c r="H1009">
        <v>0.19006543388776542</v>
      </c>
      <c r="I1009">
        <v>10.400644702634498</v>
      </c>
      <c r="J1009" s="4">
        <v>1.7988143783146822</v>
      </c>
      <c r="K100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-8.5422774839201168</v>
      </c>
    </row>
    <row r="1010" spans="1:11" x14ac:dyDescent="0.3">
      <c r="A1010">
        <v>-0.34802929647173764</v>
      </c>
      <c r="B1010">
        <v>3.0902323061678136</v>
      </c>
      <c r="C1010">
        <v>-0.60321805770901837</v>
      </c>
      <c r="D1010">
        <v>0.18181818181818188</v>
      </c>
      <c r="E1010">
        <v>0.27272727272727282</v>
      </c>
      <c r="F1010">
        <v>0.90909090909090906</v>
      </c>
      <c r="G1010">
        <v>1</v>
      </c>
      <c r="H1010">
        <v>0.19006543388776542</v>
      </c>
      <c r="I1010">
        <v>10.400644702634498</v>
      </c>
      <c r="J1010" s="4">
        <v>1.7988143783146822</v>
      </c>
      <c r="K101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-8.8713055153977649</v>
      </c>
    </row>
    <row r="1011" spans="1:11" x14ac:dyDescent="0.3">
      <c r="A1011">
        <v>-0.34802929647173764</v>
      </c>
      <c r="B1011">
        <v>3.0902323061678136</v>
      </c>
      <c r="C1011">
        <v>-0.60321805770901837</v>
      </c>
      <c r="D1011">
        <v>0.18181818181818188</v>
      </c>
      <c r="E1011">
        <v>0.27272727272727282</v>
      </c>
      <c r="F1011">
        <v>0.90909090909090906</v>
      </c>
      <c r="G1011">
        <v>1</v>
      </c>
      <c r="H1011">
        <v>5.452414799081871</v>
      </c>
      <c r="I1011">
        <v>10.400644702634498</v>
      </c>
      <c r="J1011" s="4">
        <v>1.7988143783146822</v>
      </c>
      <c r="K101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-10.888231993182526</v>
      </c>
    </row>
    <row r="1012" spans="1:11" x14ac:dyDescent="0.3">
      <c r="A1012">
        <v>-0.34802929647173764</v>
      </c>
      <c r="B1012">
        <v>3.0902323061678136</v>
      </c>
      <c r="C1012">
        <v>-0.60321805770901837</v>
      </c>
      <c r="D1012">
        <v>0.18181818181818188</v>
      </c>
      <c r="E1012">
        <v>0.27272727272727282</v>
      </c>
      <c r="F1012">
        <v>0.90909090909090906</v>
      </c>
      <c r="G1012">
        <v>1</v>
      </c>
      <c r="H1012">
        <v>5.452414799081871</v>
      </c>
      <c r="I1012">
        <v>6.9562702944091605E-4</v>
      </c>
      <c r="J1012" s="4">
        <v>1.7988143783146822</v>
      </c>
      <c r="K101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-5.5523502735248575</v>
      </c>
    </row>
    <row r="1013" spans="1:11" x14ac:dyDescent="0.3">
      <c r="A1013">
        <v>-0.34802929647173764</v>
      </c>
      <c r="B1013">
        <v>3.0902323061678136</v>
      </c>
      <c r="C1013">
        <v>-0.60321805770901837</v>
      </c>
      <c r="D1013">
        <v>0.18181818181818188</v>
      </c>
      <c r="E1013">
        <v>0.27272727272727282</v>
      </c>
      <c r="F1013">
        <v>0.90909090909090906</v>
      </c>
      <c r="G1013">
        <v>1</v>
      </c>
      <c r="H1013">
        <v>5.452414799081871</v>
      </c>
      <c r="I1013">
        <v>6.9562702944091605E-4</v>
      </c>
      <c r="J1013" s="4">
        <v>753.10318288426242</v>
      </c>
      <c r="K101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3.5032614439418062</v>
      </c>
    </row>
    <row r="1014" spans="1:11" x14ac:dyDescent="0.3">
      <c r="A1014">
        <v>0.34802929647173764</v>
      </c>
      <c r="B1014">
        <v>0.60321805770901882</v>
      </c>
      <c r="C1014">
        <v>-1.3301934386134573</v>
      </c>
      <c r="D1014">
        <v>0.27272727272727271</v>
      </c>
      <c r="E1014">
        <v>0.27272727272727271</v>
      </c>
      <c r="F1014">
        <v>0.36363636363636365</v>
      </c>
      <c r="G1014">
        <v>0</v>
      </c>
      <c r="H1014">
        <v>5.452414799081871</v>
      </c>
      <c r="I1014">
        <v>399.64646381986319</v>
      </c>
      <c r="J1014" s="4">
        <v>4689934.7355809398</v>
      </c>
      <c r="K101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-6.5700758905271552</v>
      </c>
    </row>
    <row r="1015" spans="1:11" x14ac:dyDescent="0.3">
      <c r="A1015">
        <v>-1.3301934386134573</v>
      </c>
      <c r="B1015">
        <v>0.60321805770901882</v>
      </c>
      <c r="C1015">
        <v>-1.3301934386134573</v>
      </c>
      <c r="D1015">
        <v>0.27272727272727271</v>
      </c>
      <c r="E1015">
        <v>0.27272727272727271</v>
      </c>
      <c r="F1015">
        <v>0.36363636363636365</v>
      </c>
      <c r="G1015">
        <v>0</v>
      </c>
      <c r="H1015">
        <v>5.452414799081871</v>
      </c>
      <c r="I1015">
        <v>399.64646381986319</v>
      </c>
      <c r="J1015" s="4">
        <v>4689934.7355809398</v>
      </c>
      <c r="K101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-7.4854701096645337</v>
      </c>
    </row>
    <row r="1016" spans="1:11" x14ac:dyDescent="0.3">
      <c r="A1016">
        <v>-1.3301934386134573</v>
      </c>
      <c r="B1016">
        <v>-0.90605056186875854</v>
      </c>
      <c r="C1016">
        <v>-1.3301934386134573</v>
      </c>
      <c r="D1016">
        <v>0.27272727272727271</v>
      </c>
      <c r="E1016">
        <v>0.27272727272727271</v>
      </c>
      <c r="F1016">
        <v>0.36363636363636365</v>
      </c>
      <c r="G1016">
        <v>0</v>
      </c>
      <c r="H1016">
        <v>5.452414799081871</v>
      </c>
      <c r="I1016">
        <v>399.64646381986319</v>
      </c>
      <c r="J1016" s="4">
        <v>4689934.7355809398</v>
      </c>
      <c r="K101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-8.0342950622382716</v>
      </c>
    </row>
    <row r="1017" spans="1:11" x14ac:dyDescent="0.3">
      <c r="A1017">
        <v>-1.3301934386134573</v>
      </c>
      <c r="B1017">
        <v>-0.90605056186875854</v>
      </c>
      <c r="C1017">
        <v>0.34802929647173764</v>
      </c>
      <c r="D1017">
        <v>0.27272727272727271</v>
      </c>
      <c r="E1017">
        <v>0.27272727272727271</v>
      </c>
      <c r="F1017">
        <v>0.36363636363636365</v>
      </c>
      <c r="G1017">
        <v>0</v>
      </c>
      <c r="H1017">
        <v>5.452414799081871</v>
      </c>
      <c r="I1017">
        <v>399.64646381986319</v>
      </c>
      <c r="J1017" s="4">
        <v>4689934.7355809398</v>
      </c>
      <c r="K101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-8.0342950622382716</v>
      </c>
    </row>
    <row r="1018" spans="1:11" x14ac:dyDescent="0.3">
      <c r="A1018">
        <v>-1.3301934386134573</v>
      </c>
      <c r="B1018">
        <v>-0.90605056186875854</v>
      </c>
      <c r="C1018">
        <v>0.34802929647173764</v>
      </c>
      <c r="D1018">
        <v>0.81818181818181812</v>
      </c>
      <c r="E1018">
        <v>0.27272727272727271</v>
      </c>
      <c r="F1018">
        <v>0.36363636363636365</v>
      </c>
      <c r="G1018">
        <v>0</v>
      </c>
      <c r="H1018">
        <v>5.452414799081871</v>
      </c>
      <c r="I1018">
        <v>399.64646381986319</v>
      </c>
      <c r="J1018" s="4">
        <v>4689934.7355809398</v>
      </c>
      <c r="K101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-8.7598551196637935</v>
      </c>
    </row>
    <row r="1019" spans="1:11" x14ac:dyDescent="0.3">
      <c r="A1019">
        <v>-1.3301934386134573</v>
      </c>
      <c r="B1019">
        <v>-0.90605056186875854</v>
      </c>
      <c r="C1019">
        <v>0.34802929647173764</v>
      </c>
      <c r="D1019">
        <v>0.81818181818181812</v>
      </c>
      <c r="E1019">
        <v>0.81818181818181812</v>
      </c>
      <c r="F1019">
        <v>0.36363636363636365</v>
      </c>
      <c r="G1019">
        <v>0</v>
      </c>
      <c r="H1019">
        <v>5.452414799081871</v>
      </c>
      <c r="I1019">
        <v>399.64646381986319</v>
      </c>
      <c r="J1019" s="4">
        <v>4689934.7355809398</v>
      </c>
      <c r="K101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-9.4854151770893154</v>
      </c>
    </row>
    <row r="1020" spans="1:11" x14ac:dyDescent="0.3">
      <c r="A1020">
        <v>-1.3301934386134573</v>
      </c>
      <c r="B1020">
        <v>-0.90605056186875854</v>
      </c>
      <c r="C1020">
        <v>0.34802929647173764</v>
      </c>
      <c r="D1020">
        <v>0.81818181818181812</v>
      </c>
      <c r="E1020">
        <v>0.81818181818181812</v>
      </c>
      <c r="F1020">
        <v>0.90909090909090906</v>
      </c>
      <c r="G1020">
        <v>0</v>
      </c>
      <c r="H1020">
        <v>5.452414799081871</v>
      </c>
      <c r="I1020">
        <v>399.64646381986319</v>
      </c>
      <c r="J1020" s="4">
        <v>4689934.7355809398</v>
      </c>
      <c r="K102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-9.9796245744722754</v>
      </c>
    </row>
    <row r="1021" spans="1:11" x14ac:dyDescent="0.3">
      <c r="A1021">
        <v>-1.3301934386134573</v>
      </c>
      <c r="B1021">
        <v>-0.90605056186875854</v>
      </c>
      <c r="C1021">
        <v>0.34802929647173764</v>
      </c>
      <c r="D1021">
        <v>0.81818181818181812</v>
      </c>
      <c r="E1021">
        <v>0.81818181818181812</v>
      </c>
      <c r="F1021">
        <v>0.90909090909090906</v>
      </c>
      <c r="G1021">
        <v>0.54545454545454541</v>
      </c>
      <c r="H1021">
        <v>5.452414799081871</v>
      </c>
      <c r="I1021">
        <v>399.64646381986319</v>
      </c>
      <c r="J1021" s="4">
        <v>4689934.7355809398</v>
      </c>
      <c r="K102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-9.7897904127604178</v>
      </c>
    </row>
    <row r="1022" spans="1:11" x14ac:dyDescent="0.3">
      <c r="A1022">
        <v>-1.3301934386134573</v>
      </c>
      <c r="B1022">
        <v>-0.90605056186875854</v>
      </c>
      <c r="C1022">
        <v>0.34802929647173764</v>
      </c>
      <c r="D1022">
        <v>0.81818181818181812</v>
      </c>
      <c r="E1022">
        <v>0.81818181818181812</v>
      </c>
      <c r="F1022">
        <v>0.90909090909090906</v>
      </c>
      <c r="G1022">
        <v>0.54545454545454541</v>
      </c>
      <c r="H1022">
        <v>0.19006543388776542</v>
      </c>
      <c r="I1022">
        <v>399.64646381986319</v>
      </c>
      <c r="J1022" s="4">
        <v>4689934.7355809398</v>
      </c>
      <c r="K102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-9.7244134360854773</v>
      </c>
    </row>
    <row r="1023" spans="1:11" x14ac:dyDescent="0.3">
      <c r="A1023">
        <v>-1.3301934386134573</v>
      </c>
      <c r="B1023">
        <v>-0.90605056186875854</v>
      </c>
      <c r="C1023">
        <v>0.34802929647173764</v>
      </c>
      <c r="D1023">
        <v>0.81818181818181812</v>
      </c>
      <c r="E1023">
        <v>0.81818181818181812</v>
      </c>
      <c r="F1023">
        <v>0.90909090909090906</v>
      </c>
      <c r="G1023">
        <v>0.54545454545454541</v>
      </c>
      <c r="H1023">
        <v>0.19006543388776542</v>
      </c>
      <c r="I1023">
        <v>2.6010419391697424</v>
      </c>
      <c r="J1023" s="4">
        <v>4689934.7355809398</v>
      </c>
      <c r="K102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15.098673372510152</v>
      </c>
    </row>
    <row r="1024" spans="1:11" x14ac:dyDescent="0.3">
      <c r="A1024">
        <v>-1.3301934386134573</v>
      </c>
      <c r="B1024">
        <v>-0.90605056186875854</v>
      </c>
      <c r="C1024">
        <v>0.34802929647173764</v>
      </c>
      <c r="D1024">
        <v>0.81818181818181812</v>
      </c>
      <c r="E1024">
        <v>0.81818181818181812</v>
      </c>
      <c r="F1024">
        <v>0.90909090909090906</v>
      </c>
      <c r="G1024">
        <v>0.54545454545454541</v>
      </c>
      <c r="H1024">
        <v>0.19006543388776542</v>
      </c>
      <c r="I1024">
        <v>2.6010419391697424</v>
      </c>
      <c r="J1024" s="4">
        <v>12.732735473698408</v>
      </c>
      <c r="K102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-4.126456054224569</v>
      </c>
    </row>
    <row r="1025" spans="1:11" x14ac:dyDescent="0.3">
      <c r="A1025">
        <v>0.34802929647173764</v>
      </c>
      <c r="B1025">
        <v>0.90605056186875899</v>
      </c>
      <c r="C1025">
        <v>-1.3301934386134573</v>
      </c>
      <c r="D1025">
        <v>0.27272727272727271</v>
      </c>
      <c r="E1025">
        <v>0.63636363636363635</v>
      </c>
      <c r="F1025">
        <v>0.27272727272727271</v>
      </c>
      <c r="G1025">
        <v>0.45454545454545453</v>
      </c>
      <c r="H1025">
        <v>2.1642808529966646</v>
      </c>
      <c r="I1025">
        <v>5.2494966989223721</v>
      </c>
      <c r="J1025" s="4">
        <v>4689934.7355809398</v>
      </c>
      <c r="K102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12.983554921575893</v>
      </c>
    </row>
    <row r="1026" spans="1:11" x14ac:dyDescent="0.3">
      <c r="A1026">
        <v>-1.3301934386134573</v>
      </c>
      <c r="B1026">
        <v>0.90605056186875899</v>
      </c>
      <c r="C1026">
        <v>-1.3301934386134573</v>
      </c>
      <c r="D1026">
        <v>0.27272727272727271</v>
      </c>
      <c r="E1026">
        <v>0.63636363636363635</v>
      </c>
      <c r="F1026">
        <v>0.27272727272727271</v>
      </c>
      <c r="G1026">
        <v>0.45454545454545453</v>
      </c>
      <c r="H1026">
        <v>2.1642808529966646</v>
      </c>
      <c r="I1026">
        <v>5.2494966989223721</v>
      </c>
      <c r="J1026" s="4">
        <v>4689934.7355809398</v>
      </c>
      <c r="K102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11.457897889680261</v>
      </c>
    </row>
    <row r="1027" spans="1:11" x14ac:dyDescent="0.3">
      <c r="A1027">
        <v>-1.3301934386134573</v>
      </c>
      <c r="B1027">
        <v>-0.60321805770901837</v>
      </c>
      <c r="C1027">
        <v>-1.3301934386134573</v>
      </c>
      <c r="D1027">
        <v>0.27272727272727271</v>
      </c>
      <c r="E1027">
        <v>0.63636363636363635</v>
      </c>
      <c r="F1027">
        <v>0.27272727272727271</v>
      </c>
      <c r="G1027">
        <v>0.45454545454545453</v>
      </c>
      <c r="H1027">
        <v>2.1642808529966646</v>
      </c>
      <c r="I1027">
        <v>5.2494966989223721</v>
      </c>
      <c r="J1027" s="4">
        <v>4689934.7355809398</v>
      </c>
      <c r="K102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11.046279175249959</v>
      </c>
    </row>
    <row r="1028" spans="1:11" x14ac:dyDescent="0.3">
      <c r="A1028">
        <v>-1.3301934386134573</v>
      </c>
      <c r="B1028">
        <v>-0.60321805770901837</v>
      </c>
      <c r="C1028">
        <v>0.34802929647173764</v>
      </c>
      <c r="D1028">
        <v>0.27272727272727271</v>
      </c>
      <c r="E1028">
        <v>0.63636363636363635</v>
      </c>
      <c r="F1028">
        <v>0.27272727272727271</v>
      </c>
      <c r="G1028">
        <v>0.45454545454545453</v>
      </c>
      <c r="H1028">
        <v>2.1642808529966646</v>
      </c>
      <c r="I1028">
        <v>5.2494966989223721</v>
      </c>
      <c r="J1028" s="4">
        <v>4689934.7355809398</v>
      </c>
      <c r="K102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11.809107691197775</v>
      </c>
    </row>
    <row r="1029" spans="1:11" x14ac:dyDescent="0.3">
      <c r="A1029">
        <v>-1.3301934386134573</v>
      </c>
      <c r="B1029">
        <v>-0.60321805770901837</v>
      </c>
      <c r="C1029">
        <v>0.34802929647173764</v>
      </c>
      <c r="D1029">
        <v>0.81818181818181812</v>
      </c>
      <c r="E1029">
        <v>0.63636363636363635</v>
      </c>
      <c r="F1029">
        <v>0.27272727272727271</v>
      </c>
      <c r="G1029">
        <v>0.45454545454545453</v>
      </c>
      <c r="H1029">
        <v>2.1642808529966646</v>
      </c>
      <c r="I1029">
        <v>5.2494966989223721</v>
      </c>
      <c r="J1029" s="4">
        <v>4689934.7355809398</v>
      </c>
      <c r="K102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11.083547633772252</v>
      </c>
    </row>
    <row r="1030" spans="1:11" x14ac:dyDescent="0.3">
      <c r="A1030">
        <v>-1.3301934386134573</v>
      </c>
      <c r="B1030">
        <v>-0.60321805770901837</v>
      </c>
      <c r="C1030">
        <v>0.34802929647173764</v>
      </c>
      <c r="D1030">
        <v>0.81818181818181812</v>
      </c>
      <c r="E1030">
        <v>9.0909090909090939E-2</v>
      </c>
      <c r="F1030">
        <v>0.27272727272727271</v>
      </c>
      <c r="G1030">
        <v>0.45454545454545453</v>
      </c>
      <c r="H1030">
        <v>2.1642808529966646</v>
      </c>
      <c r="I1030">
        <v>5.2494966989223721</v>
      </c>
      <c r="J1030" s="4">
        <v>4689934.7355809398</v>
      </c>
      <c r="K103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11.809107691197775</v>
      </c>
    </row>
    <row r="1031" spans="1:11" x14ac:dyDescent="0.3">
      <c r="A1031">
        <v>-1.3301934386134573</v>
      </c>
      <c r="B1031">
        <v>-0.60321805770901837</v>
      </c>
      <c r="C1031">
        <v>0.34802929647173764</v>
      </c>
      <c r="D1031">
        <v>0.81818181818181812</v>
      </c>
      <c r="E1031">
        <v>9.0909090909090939E-2</v>
      </c>
      <c r="F1031">
        <v>0.81818181818181812</v>
      </c>
      <c r="G1031">
        <v>0.45454545454545453</v>
      </c>
      <c r="H1031">
        <v>2.1642808529966646</v>
      </c>
      <c r="I1031">
        <v>5.2494966989223721</v>
      </c>
      <c r="J1031" s="4">
        <v>4689934.7355809398</v>
      </c>
      <c r="K103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11.480079659720129</v>
      </c>
    </row>
    <row r="1032" spans="1:11" x14ac:dyDescent="0.3">
      <c r="A1032">
        <v>-1.3301934386134573</v>
      </c>
      <c r="B1032">
        <v>-0.60321805770901837</v>
      </c>
      <c r="C1032">
        <v>0.34802929647173764</v>
      </c>
      <c r="D1032">
        <v>0.81818181818181812</v>
      </c>
      <c r="E1032">
        <v>9.0909090909090939E-2</v>
      </c>
      <c r="F1032">
        <v>0.81818181818181812</v>
      </c>
      <c r="G1032">
        <v>1</v>
      </c>
      <c r="H1032">
        <v>2.1642808529966646</v>
      </c>
      <c r="I1032">
        <v>5.2494966989223721</v>
      </c>
      <c r="J1032" s="4">
        <v>4689934.7355809398</v>
      </c>
      <c r="K103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11.669913821431985</v>
      </c>
    </row>
    <row r="1033" spans="1:11" x14ac:dyDescent="0.3">
      <c r="A1033">
        <v>-1.3301934386134573</v>
      </c>
      <c r="B1033">
        <v>-0.60321805770901837</v>
      </c>
      <c r="C1033">
        <v>0.34802929647173764</v>
      </c>
      <c r="D1033">
        <v>0.81818181818181812</v>
      </c>
      <c r="E1033">
        <v>9.0909090909090939E-2</v>
      </c>
      <c r="F1033">
        <v>0.81818181818181812</v>
      </c>
      <c r="G1033">
        <v>1</v>
      </c>
      <c r="H1033">
        <v>1313.5183933451606</v>
      </c>
      <c r="I1033">
        <v>5.2494966989223721</v>
      </c>
      <c r="J1033" s="4">
        <v>4689934.7355809398</v>
      </c>
      <c r="K103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-14.235651491326548</v>
      </c>
    </row>
    <row r="1034" spans="1:11" x14ac:dyDescent="0.3">
      <c r="A1034">
        <v>-1.3301934386134573</v>
      </c>
      <c r="B1034">
        <v>-0.60321805770901837</v>
      </c>
      <c r="C1034">
        <v>0.34802929647173764</v>
      </c>
      <c r="D1034">
        <v>0.81818181818181812</v>
      </c>
      <c r="E1034">
        <v>9.0909090909090939E-2</v>
      </c>
      <c r="F1034">
        <v>0.81818181818181812</v>
      </c>
      <c r="G1034">
        <v>1</v>
      </c>
      <c r="H1034">
        <v>1313.5183933451606</v>
      </c>
      <c r="I1034">
        <v>78487.677623776981</v>
      </c>
      <c r="J1034" s="4">
        <v>4689934.7355809398</v>
      </c>
      <c r="K103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-34.749854531157823</v>
      </c>
    </row>
    <row r="1035" spans="1:11" x14ac:dyDescent="0.3">
      <c r="A1035">
        <v>-1.3301934386134573</v>
      </c>
      <c r="B1035">
        <v>-0.60321805770901837</v>
      </c>
      <c r="C1035">
        <v>0.34802929647173764</v>
      </c>
      <c r="D1035">
        <v>0.81818181818181812</v>
      </c>
      <c r="E1035">
        <v>9.0909090909090939E-2</v>
      </c>
      <c r="F1035">
        <v>0.81818181818181812</v>
      </c>
      <c r="G1035">
        <v>1</v>
      </c>
      <c r="H1035">
        <v>1313.5183933451606</v>
      </c>
      <c r="I1035">
        <v>78487.677623776981</v>
      </c>
      <c r="J1035" s="4">
        <v>12.732735473698408</v>
      </c>
      <c r="K103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-53.974983957892547</v>
      </c>
    </row>
    <row r="1036" spans="1:11" x14ac:dyDescent="0.3">
      <c r="A1036">
        <v>-0.11395593162130635</v>
      </c>
      <c r="B1036">
        <v>0.60321805770901882</v>
      </c>
      <c r="C1036">
        <v>0.34802929647173764</v>
      </c>
      <c r="D1036">
        <v>0.27272727272727271</v>
      </c>
      <c r="E1036">
        <v>0.63636363636363635</v>
      </c>
      <c r="F1036">
        <v>0.54545454545454541</v>
      </c>
      <c r="G1036">
        <v>0.45454545454545453</v>
      </c>
      <c r="H1036">
        <v>0.19006543388776542</v>
      </c>
      <c r="I1036">
        <v>45.134827330833389</v>
      </c>
      <c r="J1036" s="4">
        <v>4689934.7355809398</v>
      </c>
      <c r="K103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4.3557387481749341</v>
      </c>
    </row>
    <row r="1037" spans="1:11" x14ac:dyDescent="0.3">
      <c r="A1037">
        <v>3.0902323061678136</v>
      </c>
      <c r="B1037">
        <v>0.60321805770901882</v>
      </c>
      <c r="C1037">
        <v>0.34802929647173764</v>
      </c>
      <c r="D1037">
        <v>0.27272727272727271</v>
      </c>
      <c r="E1037">
        <v>0.63636363636363635</v>
      </c>
      <c r="F1037">
        <v>0.54545454545454541</v>
      </c>
      <c r="G1037">
        <v>0.45454545454545453</v>
      </c>
      <c r="H1037">
        <v>0.19006543388776542</v>
      </c>
      <c r="I1037">
        <v>45.134827330833389</v>
      </c>
      <c r="J1037" s="4">
        <v>4689934.7355809398</v>
      </c>
      <c r="K103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7.2686371461650436</v>
      </c>
    </row>
    <row r="1038" spans="1:11" x14ac:dyDescent="0.3">
      <c r="A1038">
        <v>3.0902323061678136</v>
      </c>
      <c r="B1038">
        <v>-0.90605056186875854</v>
      </c>
      <c r="C1038">
        <v>0.34802929647173764</v>
      </c>
      <c r="D1038">
        <v>0.27272727272727271</v>
      </c>
      <c r="E1038">
        <v>0.63636363636363635</v>
      </c>
      <c r="F1038">
        <v>0.54545454545454541</v>
      </c>
      <c r="G1038">
        <v>0.45454545454545453</v>
      </c>
      <c r="H1038">
        <v>0.19006543388776542</v>
      </c>
      <c r="I1038">
        <v>45.134827330833389</v>
      </c>
      <c r="J1038" s="4">
        <v>4689934.7355809398</v>
      </c>
      <c r="K103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6.4453997173044382</v>
      </c>
    </row>
    <row r="1039" spans="1:11" x14ac:dyDescent="0.3">
      <c r="A1039">
        <v>3.0902323061678136</v>
      </c>
      <c r="B1039">
        <v>-0.90605056186875854</v>
      </c>
      <c r="C1039">
        <v>-1.3301934386134573</v>
      </c>
      <c r="D1039">
        <v>0.27272727272727271</v>
      </c>
      <c r="E1039">
        <v>0.63636363636363635</v>
      </c>
      <c r="F1039">
        <v>0.54545454545454541</v>
      </c>
      <c r="G1039">
        <v>0.45454545454545453</v>
      </c>
      <c r="H1039">
        <v>0.19006543388776542</v>
      </c>
      <c r="I1039">
        <v>45.134827330833389</v>
      </c>
      <c r="J1039" s="4">
        <v>4689934.7355809398</v>
      </c>
      <c r="K103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5.6825712013566214</v>
      </c>
    </row>
    <row r="1040" spans="1:11" x14ac:dyDescent="0.3">
      <c r="A1040">
        <v>3.0902323061678136</v>
      </c>
      <c r="B1040">
        <v>-0.90605056186875854</v>
      </c>
      <c r="C1040">
        <v>-1.3301934386134573</v>
      </c>
      <c r="D1040">
        <v>0.81818181818181812</v>
      </c>
      <c r="E1040">
        <v>0.63636363636363635</v>
      </c>
      <c r="F1040">
        <v>0.54545454545454541</v>
      </c>
      <c r="G1040">
        <v>0.45454545454545453</v>
      </c>
      <c r="H1040">
        <v>0.19006543388776542</v>
      </c>
      <c r="I1040">
        <v>45.134827330833389</v>
      </c>
      <c r="J1040" s="4">
        <v>4689934.7355809398</v>
      </c>
      <c r="K104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7.3681524592663381</v>
      </c>
    </row>
    <row r="1041" spans="1:11" x14ac:dyDescent="0.3">
      <c r="A1041">
        <v>3.0902323061678136</v>
      </c>
      <c r="B1041">
        <v>-0.90605056186875854</v>
      </c>
      <c r="C1041">
        <v>-1.3301934386134573</v>
      </c>
      <c r="D1041">
        <v>0.81818181818181812</v>
      </c>
      <c r="E1041">
        <v>9.0909090909090939E-2</v>
      </c>
      <c r="F1041">
        <v>0.54545454545454541</v>
      </c>
      <c r="G1041">
        <v>0.45454545454545453</v>
      </c>
      <c r="H1041">
        <v>0.19006543388776542</v>
      </c>
      <c r="I1041">
        <v>45.134827330833389</v>
      </c>
      <c r="J1041" s="4">
        <v>4689934.7355809398</v>
      </c>
      <c r="K104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5.6825712013566214</v>
      </c>
    </row>
    <row r="1042" spans="1:11" x14ac:dyDescent="0.3">
      <c r="A1042">
        <v>3.0902323061678136</v>
      </c>
      <c r="B1042">
        <v>-0.90605056186875854</v>
      </c>
      <c r="C1042">
        <v>-1.3301934386134573</v>
      </c>
      <c r="D1042">
        <v>0.81818181818181812</v>
      </c>
      <c r="E1042">
        <v>9.0909090909090939E-2</v>
      </c>
      <c r="F1042">
        <v>0</v>
      </c>
      <c r="G1042">
        <v>0.45454545454545453</v>
      </c>
      <c r="H1042">
        <v>0.19006543388776542</v>
      </c>
      <c r="I1042">
        <v>45.134827330833389</v>
      </c>
      <c r="J1042" s="4">
        <v>4689934.7355809398</v>
      </c>
      <c r="K104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6.1767805987395814</v>
      </c>
    </row>
    <row r="1043" spans="1:11" x14ac:dyDescent="0.3">
      <c r="A1043">
        <v>3.0902323061678136</v>
      </c>
      <c r="B1043">
        <v>-0.90605056186875854</v>
      </c>
      <c r="C1043">
        <v>-1.3301934386134573</v>
      </c>
      <c r="D1043">
        <v>0.81818181818181812</v>
      </c>
      <c r="E1043">
        <v>9.0909090909090939E-2</v>
      </c>
      <c r="F1043">
        <v>0</v>
      </c>
      <c r="G1043">
        <v>1</v>
      </c>
      <c r="H1043">
        <v>0.19006543388776542</v>
      </c>
      <c r="I1043">
        <v>45.134827330833389</v>
      </c>
      <c r="J1043" s="4">
        <v>4689934.7355809398</v>
      </c>
      <c r="K104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5.4512205413140586</v>
      </c>
    </row>
    <row r="1044" spans="1:11" x14ac:dyDescent="0.3">
      <c r="A1044">
        <v>3.0902323061678136</v>
      </c>
      <c r="B1044">
        <v>-0.90605056186875854</v>
      </c>
      <c r="C1044">
        <v>-1.3301934386134573</v>
      </c>
      <c r="D1044">
        <v>0.81818181818181812</v>
      </c>
      <c r="E1044">
        <v>9.0909090909090939E-2</v>
      </c>
      <c r="F1044">
        <v>0</v>
      </c>
      <c r="G1044">
        <v>1</v>
      </c>
      <c r="H1044">
        <v>5.452414799081871</v>
      </c>
      <c r="I1044">
        <v>45.134827330833389</v>
      </c>
      <c r="J1044" s="4">
        <v>4689934.7355809398</v>
      </c>
      <c r="K104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4.9020054314946577</v>
      </c>
    </row>
    <row r="1045" spans="1:11" x14ac:dyDescent="0.3">
      <c r="A1045">
        <v>3.0902323061678136</v>
      </c>
      <c r="B1045">
        <v>-0.90605056186875854</v>
      </c>
      <c r="C1045">
        <v>-1.3301934386134573</v>
      </c>
      <c r="D1045">
        <v>0.81818181818181812</v>
      </c>
      <c r="E1045">
        <v>9.0909090909090939E-2</v>
      </c>
      <c r="F1045">
        <v>0</v>
      </c>
      <c r="G1045">
        <v>1</v>
      </c>
      <c r="H1045">
        <v>5.452414799081871</v>
      </c>
      <c r="I1045">
        <v>0.48765275911094491</v>
      </c>
      <c r="J1045" s="4">
        <v>4689934.7355809398</v>
      </c>
      <c r="K104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15.611899961194567</v>
      </c>
    </row>
    <row r="1046" spans="1:11" x14ac:dyDescent="0.3">
      <c r="A1046">
        <v>3.0902323061678136</v>
      </c>
      <c r="B1046">
        <v>-0.90605056186875854</v>
      </c>
      <c r="C1046">
        <v>-1.3301934386134573</v>
      </c>
      <c r="D1046">
        <v>0.81818181818181812</v>
      </c>
      <c r="E1046">
        <v>9.0909090909090939E-2</v>
      </c>
      <c r="F1046">
        <v>0</v>
      </c>
      <c r="G1046">
        <v>1</v>
      </c>
      <c r="H1046">
        <v>5.452414799081871</v>
      </c>
      <c r="I1046">
        <v>0.48765275911094491</v>
      </c>
      <c r="J1046" s="4">
        <v>12.732735473698408</v>
      </c>
      <c r="K104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-3.6132294655401545</v>
      </c>
    </row>
    <row r="1047" spans="1:11" x14ac:dyDescent="0.3">
      <c r="A1047">
        <v>0.60321805770901882</v>
      </c>
      <c r="B1047">
        <v>-0.11395593162130635</v>
      </c>
      <c r="C1047">
        <v>0.34802929647173764</v>
      </c>
      <c r="D1047">
        <v>0.27272727272727271</v>
      </c>
      <c r="E1047">
        <v>0.63636363636363635</v>
      </c>
      <c r="F1047">
        <v>0.54545454545454541</v>
      </c>
      <c r="G1047">
        <v>0.45454545454545453</v>
      </c>
      <c r="H1047">
        <v>3.4140929947699528</v>
      </c>
      <c r="I1047">
        <v>45.134827330833389</v>
      </c>
      <c r="J1047" s="4">
        <v>4689934.7355809398</v>
      </c>
      <c r="K104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4.2729514629027685</v>
      </c>
    </row>
    <row r="1048" spans="1:11" x14ac:dyDescent="0.3">
      <c r="A1048">
        <v>-0.90605056186875854</v>
      </c>
      <c r="B1048">
        <v>-0.11395593162130635</v>
      </c>
      <c r="C1048">
        <v>0.34802929647173764</v>
      </c>
      <c r="D1048">
        <v>0.27272727272727271</v>
      </c>
      <c r="E1048">
        <v>0.63636363636363635</v>
      </c>
      <c r="F1048">
        <v>0.54545454545454541</v>
      </c>
      <c r="G1048">
        <v>0.45454545454545453</v>
      </c>
      <c r="H1048">
        <v>3.4140929947699528</v>
      </c>
      <c r="I1048">
        <v>45.134827330833389</v>
      </c>
      <c r="J1048" s="4">
        <v>4689934.7355809398</v>
      </c>
      <c r="K1048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2.9008890814684256</v>
      </c>
    </row>
    <row r="1049" spans="1:11" x14ac:dyDescent="0.3">
      <c r="A1049">
        <v>-0.90605056186875854</v>
      </c>
      <c r="B1049">
        <v>3.0902323061678136</v>
      </c>
      <c r="C1049">
        <v>0.34802929647173764</v>
      </c>
      <c r="D1049">
        <v>0.27272727272727271</v>
      </c>
      <c r="E1049">
        <v>0.63636363636363635</v>
      </c>
      <c r="F1049">
        <v>0.54545454545454541</v>
      </c>
      <c r="G1049">
        <v>0.45454545454545453</v>
      </c>
      <c r="H1049">
        <v>3.4140929947699528</v>
      </c>
      <c r="I1049">
        <v>45.134827330833389</v>
      </c>
      <c r="J1049" s="4">
        <v>4689934.7355809398</v>
      </c>
      <c r="K1049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4.6486281202624911</v>
      </c>
    </row>
    <row r="1050" spans="1:11" x14ac:dyDescent="0.3">
      <c r="A1050">
        <v>-0.90605056186875854</v>
      </c>
      <c r="B1050">
        <v>3.0902323061678136</v>
      </c>
      <c r="C1050">
        <v>-1.3301934386134573</v>
      </c>
      <c r="D1050">
        <v>0.27272727272727271</v>
      </c>
      <c r="E1050">
        <v>0.63636363636363635</v>
      </c>
      <c r="F1050">
        <v>0.54545454545454541</v>
      </c>
      <c r="G1050">
        <v>0.45454545454545453</v>
      </c>
      <c r="H1050">
        <v>3.4140929947699528</v>
      </c>
      <c r="I1050">
        <v>45.134827330833389</v>
      </c>
      <c r="J1050" s="4">
        <v>4689934.7355809398</v>
      </c>
      <c r="K1050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3.8857996043146752</v>
      </c>
    </row>
    <row r="1051" spans="1:11" x14ac:dyDescent="0.3">
      <c r="A1051">
        <v>-0.90605056186875854</v>
      </c>
      <c r="B1051">
        <v>3.0902323061678136</v>
      </c>
      <c r="C1051">
        <v>-1.3301934386134573</v>
      </c>
      <c r="D1051">
        <v>0.81818181818181812</v>
      </c>
      <c r="E1051">
        <v>0.63636363636363635</v>
      </c>
      <c r="F1051">
        <v>0.54545454545454541</v>
      </c>
      <c r="G1051">
        <v>0.45454545454545453</v>
      </c>
      <c r="H1051">
        <v>3.4140929947699528</v>
      </c>
      <c r="I1051">
        <v>45.134827330833389</v>
      </c>
      <c r="J1051" s="4">
        <v>4689934.7355809398</v>
      </c>
      <c r="K1051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3.3915902069317156</v>
      </c>
    </row>
    <row r="1052" spans="1:11" x14ac:dyDescent="0.3">
      <c r="A1052">
        <v>-0.90605056186875854</v>
      </c>
      <c r="B1052">
        <v>3.0902323061678136</v>
      </c>
      <c r="C1052">
        <v>-1.3301934386134573</v>
      </c>
      <c r="D1052">
        <v>0.81818181818181812</v>
      </c>
      <c r="E1052">
        <v>9.0909090909090939E-2</v>
      </c>
      <c r="F1052">
        <v>0.54545454545454541</v>
      </c>
      <c r="G1052">
        <v>0.45454545454545453</v>
      </c>
      <c r="H1052">
        <v>3.4140929947699528</v>
      </c>
      <c r="I1052">
        <v>45.134827330833389</v>
      </c>
      <c r="J1052" s="4">
        <v>4689934.7355809398</v>
      </c>
      <c r="K1052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3.8857996043146752</v>
      </c>
    </row>
    <row r="1053" spans="1:11" x14ac:dyDescent="0.3">
      <c r="A1053">
        <v>-0.90605056186875854</v>
      </c>
      <c r="B1053">
        <v>3.0902323061678136</v>
      </c>
      <c r="C1053">
        <v>-1.3301934386134573</v>
      </c>
      <c r="D1053">
        <v>0.81818181818181812</v>
      </c>
      <c r="E1053">
        <v>9.0909090909090939E-2</v>
      </c>
      <c r="F1053">
        <v>0</v>
      </c>
      <c r="G1053">
        <v>0.45454545454545453</v>
      </c>
      <c r="H1053">
        <v>3.4140929947699528</v>
      </c>
      <c r="I1053">
        <v>45.134827330833389</v>
      </c>
      <c r="J1053" s="4">
        <v>4689934.7355809398</v>
      </c>
      <c r="K1053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2.2002183464049585</v>
      </c>
    </row>
    <row r="1054" spans="1:11" x14ac:dyDescent="0.3">
      <c r="A1054">
        <v>-0.90605056186875854</v>
      </c>
      <c r="B1054">
        <v>3.0902323061678136</v>
      </c>
      <c r="C1054">
        <v>-1.3301934386134573</v>
      </c>
      <c r="D1054">
        <v>0.81818181818181812</v>
      </c>
      <c r="E1054">
        <v>9.0909090909090939E-2</v>
      </c>
      <c r="F1054">
        <v>0</v>
      </c>
      <c r="G1054">
        <v>1</v>
      </c>
      <c r="H1054">
        <v>3.4140929947699528</v>
      </c>
      <c r="I1054">
        <v>45.134827330833389</v>
      </c>
      <c r="J1054" s="4">
        <v>4689934.7355809398</v>
      </c>
      <c r="K1054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1.4746582889794362</v>
      </c>
    </row>
    <row r="1055" spans="1:11" x14ac:dyDescent="0.3">
      <c r="A1055">
        <v>-0.90605056186875854</v>
      </c>
      <c r="B1055">
        <v>3.0902323061678136</v>
      </c>
      <c r="C1055">
        <v>-1.3301934386134573</v>
      </c>
      <c r="D1055">
        <v>0.81818181818181812</v>
      </c>
      <c r="E1055">
        <v>9.0909090909090939E-2</v>
      </c>
      <c r="F1055">
        <v>0</v>
      </c>
      <c r="G1055">
        <v>1</v>
      </c>
      <c r="H1055">
        <v>5.6253921805486176E-3</v>
      </c>
      <c r="I1055">
        <v>45.134827330833389</v>
      </c>
      <c r="J1055" s="4">
        <v>4689934.7355809398</v>
      </c>
      <c r="K1055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1.8386240661807158</v>
      </c>
    </row>
    <row r="1056" spans="1:11" x14ac:dyDescent="0.3">
      <c r="A1056">
        <v>-0.90605056186875854</v>
      </c>
      <c r="B1056">
        <v>3.0902323061678136</v>
      </c>
      <c r="C1056">
        <v>-1.3301934386134573</v>
      </c>
      <c r="D1056">
        <v>0.81818181818181812</v>
      </c>
      <c r="E1056">
        <v>9.0909090909090939E-2</v>
      </c>
      <c r="F1056">
        <v>0</v>
      </c>
      <c r="G1056">
        <v>1</v>
      </c>
      <c r="H1056">
        <v>5.6253921805486176E-3</v>
      </c>
      <c r="I1056">
        <v>0.48765275911094491</v>
      </c>
      <c r="J1056" s="4">
        <v>4689934.7355809398</v>
      </c>
      <c r="K1056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24.420928382614797</v>
      </c>
    </row>
    <row r="1057" spans="1:11" x14ac:dyDescent="0.3">
      <c r="A1057">
        <v>-0.90605056186875854</v>
      </c>
      <c r="B1057">
        <v>3.0902323061678136</v>
      </c>
      <c r="C1057">
        <v>-1.3301934386134573</v>
      </c>
      <c r="D1057">
        <v>0.81818181818181812</v>
      </c>
      <c r="E1057">
        <v>9.0909090909090939E-2</v>
      </c>
      <c r="F1057">
        <v>0</v>
      </c>
      <c r="G1057">
        <v>1</v>
      </c>
      <c r="H1057">
        <v>5.6253921805486176E-3</v>
      </c>
      <c r="I1057">
        <v>0.48765275911094491</v>
      </c>
      <c r="J1057" s="4">
        <v>12.732735473698408</v>
      </c>
      <c r="K1057" s="7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>5.1957989558800737</v>
      </c>
    </row>
    <row r="1058" spans="1:11" x14ac:dyDescent="0.3">
      <c r="J1058" s="4"/>
      <c r="K105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59" spans="1:11" x14ac:dyDescent="0.3">
      <c r="J1059" s="4"/>
      <c r="K105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60" spans="1:11" x14ac:dyDescent="0.3">
      <c r="J1060" s="4"/>
      <c r="K106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61" spans="1:11" x14ac:dyDescent="0.3">
      <c r="J1061" s="4"/>
      <c r="K106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62" spans="1:11" x14ac:dyDescent="0.3">
      <c r="J1062" s="4"/>
      <c r="K106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63" spans="1:11" x14ac:dyDescent="0.3">
      <c r="J1063" s="4"/>
      <c r="K106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64" spans="1:11" x14ac:dyDescent="0.3">
      <c r="J1064" s="4"/>
      <c r="K106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65" spans="1:11" x14ac:dyDescent="0.3">
      <c r="J1065" s="4"/>
      <c r="K106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66" spans="1:11" x14ac:dyDescent="0.3">
      <c r="J1066" s="4"/>
      <c r="K106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67" spans="1:11" x14ac:dyDescent="0.3">
      <c r="J1067" s="4"/>
      <c r="K106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68" spans="1:11" x14ac:dyDescent="0.3">
      <c r="J1068" s="4"/>
      <c r="K106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69" spans="1:11" x14ac:dyDescent="0.3">
      <c r="J1069" s="4"/>
      <c r="K106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70" spans="1:11" x14ac:dyDescent="0.3">
      <c r="J1070" s="4"/>
      <c r="K107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71" spans="1:11" x14ac:dyDescent="0.3">
      <c r="J1071" s="4"/>
      <c r="K107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72" spans="1:11" x14ac:dyDescent="0.3">
      <c r="J1072" s="4"/>
      <c r="K107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73" spans="10:11" x14ac:dyDescent="0.3">
      <c r="J1073" s="4"/>
      <c r="K107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74" spans="10:11" x14ac:dyDescent="0.3">
      <c r="J1074" s="4"/>
      <c r="K107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75" spans="10:11" x14ac:dyDescent="0.3">
      <c r="J1075" s="4"/>
      <c r="K107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76" spans="10:11" x14ac:dyDescent="0.3">
      <c r="J1076" s="4"/>
      <c r="K107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77" spans="10:11" x14ac:dyDescent="0.3">
      <c r="J1077" s="4"/>
      <c r="K107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78" spans="10:11" x14ac:dyDescent="0.3">
      <c r="J1078" s="4"/>
      <c r="K107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79" spans="10:11" x14ac:dyDescent="0.3">
      <c r="J1079" s="4"/>
      <c r="K107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80" spans="10:11" x14ac:dyDescent="0.3">
      <c r="J1080" s="4"/>
      <c r="K108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81" spans="10:11" x14ac:dyDescent="0.3">
      <c r="J1081" s="4"/>
      <c r="K108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82" spans="10:11" x14ac:dyDescent="0.3">
      <c r="J1082" s="4"/>
      <c r="K108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83" spans="10:11" x14ac:dyDescent="0.3">
      <c r="J1083" s="4"/>
      <c r="K108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84" spans="10:11" x14ac:dyDescent="0.3">
      <c r="J1084" s="4"/>
      <c r="K108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85" spans="10:11" x14ac:dyDescent="0.3">
      <c r="J1085" s="4"/>
      <c r="K108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86" spans="10:11" x14ac:dyDescent="0.3">
      <c r="J1086" s="4"/>
      <c r="K108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87" spans="10:11" x14ac:dyDescent="0.3">
      <c r="J1087" s="4"/>
      <c r="K108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88" spans="10:11" x14ac:dyDescent="0.3">
      <c r="J1088" s="4"/>
      <c r="K108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89" spans="10:11" x14ac:dyDescent="0.3">
      <c r="J1089" s="4"/>
      <c r="K108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90" spans="10:11" x14ac:dyDescent="0.3">
      <c r="J1090" s="4"/>
      <c r="K109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91" spans="10:11" x14ac:dyDescent="0.3">
      <c r="J1091" s="4"/>
      <c r="K109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92" spans="10:11" x14ac:dyDescent="0.3">
      <c r="J1092" s="4"/>
      <c r="K109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93" spans="10:11" x14ac:dyDescent="0.3">
      <c r="J1093" s="4"/>
      <c r="K109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94" spans="10:11" x14ac:dyDescent="0.3">
      <c r="J1094" s="4"/>
      <c r="K109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95" spans="10:11" x14ac:dyDescent="0.3">
      <c r="J1095" s="4"/>
      <c r="K109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96" spans="10:11" x14ac:dyDescent="0.3">
      <c r="J1096" s="4"/>
      <c r="K109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97" spans="10:11" x14ac:dyDescent="0.3">
      <c r="J1097" s="4"/>
      <c r="K109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98" spans="10:11" x14ac:dyDescent="0.3">
      <c r="J1098" s="4"/>
      <c r="K109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099" spans="10:11" x14ac:dyDescent="0.3">
      <c r="J1099" s="4"/>
      <c r="K109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00" spans="10:11" x14ac:dyDescent="0.3">
      <c r="J1100" s="4"/>
      <c r="K110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01" spans="10:11" x14ac:dyDescent="0.3">
      <c r="J1101" s="4"/>
      <c r="K110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02" spans="10:11" x14ac:dyDescent="0.3">
      <c r="J1102" s="4"/>
      <c r="K110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03" spans="10:11" x14ac:dyDescent="0.3">
      <c r="J1103" s="4"/>
      <c r="K110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04" spans="10:11" x14ac:dyDescent="0.3">
      <c r="J1104" s="4"/>
      <c r="K110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05" spans="10:11" x14ac:dyDescent="0.3">
      <c r="J1105" s="4"/>
      <c r="K110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06" spans="10:11" x14ac:dyDescent="0.3">
      <c r="J1106" s="4"/>
      <c r="K110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07" spans="10:11" x14ac:dyDescent="0.3">
      <c r="J1107" s="4"/>
      <c r="K110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08" spans="10:11" x14ac:dyDescent="0.3">
      <c r="J1108" s="4"/>
      <c r="K110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09" spans="10:11" x14ac:dyDescent="0.3">
      <c r="J1109" s="4"/>
      <c r="K110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10" spans="10:11" x14ac:dyDescent="0.3">
      <c r="J1110" s="4"/>
      <c r="K111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11" spans="10:11" x14ac:dyDescent="0.3">
      <c r="J1111" s="4"/>
      <c r="K111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12" spans="10:11" x14ac:dyDescent="0.3">
      <c r="J1112" s="4"/>
      <c r="K111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13" spans="10:11" x14ac:dyDescent="0.3">
      <c r="J1113" s="4"/>
      <c r="K111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14" spans="10:11" x14ac:dyDescent="0.3">
      <c r="J1114" s="4"/>
      <c r="K111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15" spans="10:11" x14ac:dyDescent="0.3">
      <c r="J1115" s="4"/>
      <c r="K111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16" spans="10:11" x14ac:dyDescent="0.3">
      <c r="J1116" s="4"/>
      <c r="K111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17" spans="10:11" x14ac:dyDescent="0.3">
      <c r="J1117" s="4"/>
      <c r="K111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18" spans="10:11" x14ac:dyDescent="0.3">
      <c r="J1118" s="4"/>
      <c r="K111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19" spans="10:11" x14ac:dyDescent="0.3">
      <c r="J1119" s="4"/>
      <c r="K111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20" spans="10:11" x14ac:dyDescent="0.3">
      <c r="J1120" s="4"/>
      <c r="K112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21" spans="10:11" x14ac:dyDescent="0.3">
      <c r="J1121" s="4"/>
      <c r="K112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22" spans="10:11" x14ac:dyDescent="0.3">
      <c r="J1122" s="4"/>
      <c r="K112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23" spans="10:11" x14ac:dyDescent="0.3">
      <c r="J1123" s="4"/>
      <c r="K112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24" spans="10:11" x14ac:dyDescent="0.3">
      <c r="J1124" s="4"/>
      <c r="K112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25" spans="10:11" x14ac:dyDescent="0.3">
      <c r="J1125" s="4"/>
      <c r="K112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26" spans="10:11" x14ac:dyDescent="0.3">
      <c r="J1126" s="4"/>
      <c r="K112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27" spans="10:11" x14ac:dyDescent="0.3">
      <c r="J1127" s="4"/>
      <c r="K112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28" spans="10:11" x14ac:dyDescent="0.3">
      <c r="J1128" s="4"/>
      <c r="K112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29" spans="10:11" x14ac:dyDescent="0.3">
      <c r="J1129" s="4"/>
      <c r="K112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30" spans="10:11" x14ac:dyDescent="0.3">
      <c r="J1130" s="4"/>
      <c r="K113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31" spans="10:11" x14ac:dyDescent="0.3">
      <c r="J1131" s="4"/>
      <c r="K113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32" spans="10:11" x14ac:dyDescent="0.3">
      <c r="J1132" s="4"/>
      <c r="K113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33" spans="10:11" x14ac:dyDescent="0.3">
      <c r="J1133" s="4"/>
      <c r="K113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34" spans="10:11" x14ac:dyDescent="0.3">
      <c r="J1134" s="4"/>
      <c r="K113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35" spans="10:11" x14ac:dyDescent="0.3">
      <c r="J1135" s="4"/>
      <c r="K113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36" spans="10:11" x14ac:dyDescent="0.3">
      <c r="J1136" s="4"/>
      <c r="K113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37" spans="10:11" x14ac:dyDescent="0.3">
      <c r="J1137" s="4"/>
      <c r="K113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38" spans="10:11" x14ac:dyDescent="0.3">
      <c r="J1138" s="4"/>
      <c r="K113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39" spans="10:11" x14ac:dyDescent="0.3">
      <c r="J1139" s="4"/>
      <c r="K113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40" spans="10:11" x14ac:dyDescent="0.3">
      <c r="J1140" s="4"/>
      <c r="K114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41" spans="10:11" x14ac:dyDescent="0.3">
      <c r="J1141" s="4"/>
      <c r="K114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42" spans="10:11" x14ac:dyDescent="0.3">
      <c r="J1142" s="4"/>
      <c r="K114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43" spans="10:11" x14ac:dyDescent="0.3">
      <c r="J1143" s="4"/>
      <c r="K114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44" spans="10:11" x14ac:dyDescent="0.3">
      <c r="J1144" s="4"/>
      <c r="K114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45" spans="10:11" x14ac:dyDescent="0.3">
      <c r="J1145" s="4"/>
      <c r="K114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46" spans="10:11" x14ac:dyDescent="0.3">
      <c r="J1146" s="4"/>
      <c r="K114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47" spans="10:11" x14ac:dyDescent="0.3">
      <c r="J1147" s="4"/>
      <c r="K114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48" spans="10:11" x14ac:dyDescent="0.3">
      <c r="J1148" s="4"/>
      <c r="K114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49" spans="10:11" x14ac:dyDescent="0.3">
      <c r="J1149" s="4"/>
      <c r="K114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50" spans="10:11" x14ac:dyDescent="0.3">
      <c r="J1150" s="4"/>
      <c r="K115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51" spans="10:11" x14ac:dyDescent="0.3">
      <c r="J1151" s="4"/>
      <c r="K115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52" spans="10:11" x14ac:dyDescent="0.3">
      <c r="J1152" s="4"/>
      <c r="K115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53" spans="10:11" x14ac:dyDescent="0.3">
      <c r="J1153" s="4"/>
      <c r="K115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54" spans="10:11" x14ac:dyDescent="0.3">
      <c r="J1154" s="4"/>
      <c r="K115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55" spans="10:11" x14ac:dyDescent="0.3">
      <c r="J1155" s="4"/>
      <c r="K115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56" spans="10:11" x14ac:dyDescent="0.3">
      <c r="J1156" s="4"/>
      <c r="K115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57" spans="10:11" x14ac:dyDescent="0.3">
      <c r="J1157" s="4"/>
      <c r="K115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58" spans="10:11" x14ac:dyDescent="0.3">
      <c r="J1158" s="4"/>
      <c r="K115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59" spans="10:11" x14ac:dyDescent="0.3">
      <c r="J1159" s="4"/>
      <c r="K115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60" spans="10:11" x14ac:dyDescent="0.3">
      <c r="J1160" s="4"/>
      <c r="K116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61" spans="10:11" x14ac:dyDescent="0.3">
      <c r="J1161" s="4"/>
      <c r="K116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62" spans="10:11" x14ac:dyDescent="0.3">
      <c r="J1162" s="4"/>
      <c r="K116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63" spans="10:11" x14ac:dyDescent="0.3">
      <c r="J1163" s="4"/>
      <c r="K116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64" spans="10:11" x14ac:dyDescent="0.3">
      <c r="J1164" s="4"/>
      <c r="K116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65" spans="10:11" x14ac:dyDescent="0.3">
      <c r="J1165" s="4"/>
      <c r="K116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66" spans="10:11" x14ac:dyDescent="0.3">
      <c r="J1166" s="4"/>
      <c r="K116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67" spans="10:11" x14ac:dyDescent="0.3">
      <c r="J1167" s="4"/>
      <c r="K116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68" spans="10:11" x14ac:dyDescent="0.3">
      <c r="J1168" s="4"/>
      <c r="K116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69" spans="10:11" x14ac:dyDescent="0.3">
      <c r="J1169" s="4"/>
      <c r="K116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70" spans="10:11" x14ac:dyDescent="0.3">
      <c r="J1170" s="4"/>
      <c r="K117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71" spans="10:11" x14ac:dyDescent="0.3">
      <c r="J1171" s="4"/>
      <c r="K117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72" spans="10:11" x14ac:dyDescent="0.3">
      <c r="J1172" s="4"/>
      <c r="K117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73" spans="10:11" x14ac:dyDescent="0.3">
      <c r="J1173" s="4"/>
      <c r="K117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74" spans="10:11" x14ac:dyDescent="0.3">
      <c r="J1174" s="4"/>
      <c r="K117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75" spans="10:11" x14ac:dyDescent="0.3">
      <c r="J1175" s="4"/>
      <c r="K117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76" spans="10:11" x14ac:dyDescent="0.3">
      <c r="J1176" s="4"/>
      <c r="K117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77" spans="10:11" x14ac:dyDescent="0.3">
      <c r="J1177" s="4"/>
      <c r="K117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78" spans="10:11" x14ac:dyDescent="0.3">
      <c r="J1178" s="4"/>
      <c r="K117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79" spans="10:11" x14ac:dyDescent="0.3">
      <c r="J1179" s="4"/>
      <c r="K117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80" spans="10:11" x14ac:dyDescent="0.3">
      <c r="J1180" s="4"/>
      <c r="K118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81" spans="10:11" x14ac:dyDescent="0.3">
      <c r="J1181" s="4"/>
      <c r="K118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82" spans="10:11" x14ac:dyDescent="0.3">
      <c r="J1182" s="4"/>
      <c r="K118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83" spans="10:11" x14ac:dyDescent="0.3">
      <c r="J1183" s="4"/>
      <c r="K118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84" spans="10:11" x14ac:dyDescent="0.3">
      <c r="J1184" s="4"/>
      <c r="K118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85" spans="10:11" x14ac:dyDescent="0.3">
      <c r="J1185" s="4"/>
      <c r="K118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86" spans="10:11" x14ac:dyDescent="0.3">
      <c r="J1186" s="4"/>
      <c r="K118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87" spans="10:11" x14ac:dyDescent="0.3">
      <c r="J1187" s="4"/>
      <c r="K118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88" spans="10:11" x14ac:dyDescent="0.3">
      <c r="J1188" s="4"/>
      <c r="K118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89" spans="10:11" x14ac:dyDescent="0.3">
      <c r="J1189" s="4"/>
      <c r="K118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90" spans="10:11" x14ac:dyDescent="0.3">
      <c r="J1190" s="4"/>
      <c r="K119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91" spans="10:11" x14ac:dyDescent="0.3">
      <c r="J1191" s="4"/>
      <c r="K119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92" spans="10:11" x14ac:dyDescent="0.3">
      <c r="J1192" s="4"/>
      <c r="K119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93" spans="10:11" x14ac:dyDescent="0.3">
      <c r="J1193" s="4"/>
      <c r="K119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94" spans="10:11" x14ac:dyDescent="0.3">
      <c r="J1194" s="4"/>
      <c r="K119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95" spans="10:11" x14ac:dyDescent="0.3">
      <c r="J1195" s="4"/>
      <c r="K119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96" spans="10:11" x14ac:dyDescent="0.3">
      <c r="J1196" s="4"/>
      <c r="K119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97" spans="10:11" x14ac:dyDescent="0.3">
      <c r="J1197" s="4"/>
      <c r="K119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98" spans="10:11" x14ac:dyDescent="0.3">
      <c r="J1198" s="4"/>
      <c r="K119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199" spans="10:11" x14ac:dyDescent="0.3">
      <c r="J1199" s="4"/>
      <c r="K119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00" spans="10:11" x14ac:dyDescent="0.3">
      <c r="J1200" s="4"/>
      <c r="K120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01" spans="10:11" x14ac:dyDescent="0.3">
      <c r="J1201" s="4"/>
      <c r="K120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02" spans="10:11" x14ac:dyDescent="0.3">
      <c r="J1202" s="4"/>
      <c r="K120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03" spans="10:11" x14ac:dyDescent="0.3">
      <c r="J1203" s="4"/>
      <c r="K120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04" spans="10:11" x14ac:dyDescent="0.3">
      <c r="J1204" s="4"/>
      <c r="K120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05" spans="10:11" x14ac:dyDescent="0.3">
      <c r="J1205" s="4"/>
      <c r="K120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06" spans="10:11" x14ac:dyDescent="0.3">
      <c r="J1206" s="4"/>
      <c r="K120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07" spans="10:11" x14ac:dyDescent="0.3">
      <c r="J1207" s="4"/>
      <c r="K120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08" spans="10:11" x14ac:dyDescent="0.3">
      <c r="J1208" s="4"/>
      <c r="K120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09" spans="10:11" x14ac:dyDescent="0.3">
      <c r="J1209" s="4"/>
      <c r="K120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10" spans="10:11" x14ac:dyDescent="0.3">
      <c r="J1210" s="4"/>
      <c r="K121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11" spans="10:11" x14ac:dyDescent="0.3">
      <c r="J1211" s="4"/>
      <c r="K121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12" spans="10:11" x14ac:dyDescent="0.3">
      <c r="J1212" s="4"/>
      <c r="K121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13" spans="10:11" x14ac:dyDescent="0.3">
      <c r="J1213" s="4"/>
      <c r="K121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14" spans="10:11" x14ac:dyDescent="0.3">
      <c r="J1214" s="4"/>
      <c r="K121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15" spans="10:11" x14ac:dyDescent="0.3">
      <c r="J1215" s="4"/>
      <c r="K121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16" spans="10:11" x14ac:dyDescent="0.3">
      <c r="J1216" s="4"/>
      <c r="K121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17" spans="10:11" x14ac:dyDescent="0.3">
      <c r="J1217" s="4"/>
      <c r="K121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18" spans="10:11" x14ac:dyDescent="0.3">
      <c r="J1218" s="4"/>
      <c r="K121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19" spans="10:11" x14ac:dyDescent="0.3">
      <c r="J1219" s="4"/>
      <c r="K121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20" spans="10:11" x14ac:dyDescent="0.3">
      <c r="J1220" s="4"/>
      <c r="K122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21" spans="10:11" x14ac:dyDescent="0.3">
      <c r="J1221" s="4"/>
      <c r="K122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22" spans="10:11" x14ac:dyDescent="0.3">
      <c r="J1222" s="4"/>
      <c r="K122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23" spans="10:11" x14ac:dyDescent="0.3">
      <c r="J1223" s="4"/>
      <c r="K122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24" spans="10:11" x14ac:dyDescent="0.3">
      <c r="J1224" s="4"/>
      <c r="K122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25" spans="10:11" x14ac:dyDescent="0.3">
      <c r="J1225" s="4"/>
      <c r="K122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26" spans="10:11" x14ac:dyDescent="0.3">
      <c r="J1226" s="4"/>
      <c r="K122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27" spans="10:11" x14ac:dyDescent="0.3">
      <c r="J1227" s="4"/>
      <c r="K122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28" spans="10:11" x14ac:dyDescent="0.3">
      <c r="J1228" s="4"/>
      <c r="K122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29" spans="10:11" x14ac:dyDescent="0.3">
      <c r="J1229" s="4"/>
      <c r="K122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30" spans="10:11" x14ac:dyDescent="0.3">
      <c r="J1230" s="4"/>
      <c r="K123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31" spans="10:11" x14ac:dyDescent="0.3">
      <c r="J1231" s="4"/>
      <c r="K123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32" spans="10:11" x14ac:dyDescent="0.3">
      <c r="J1232" s="4"/>
      <c r="K123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33" spans="10:11" x14ac:dyDescent="0.3">
      <c r="J1233" s="4"/>
      <c r="K123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34" spans="10:11" x14ac:dyDescent="0.3">
      <c r="J1234" s="4"/>
      <c r="K123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35" spans="10:11" x14ac:dyDescent="0.3">
      <c r="J1235" s="4"/>
      <c r="K123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36" spans="10:11" x14ac:dyDescent="0.3">
      <c r="J1236" s="4"/>
      <c r="K123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37" spans="10:11" x14ac:dyDescent="0.3">
      <c r="J1237" s="4"/>
      <c r="K123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38" spans="10:11" x14ac:dyDescent="0.3">
      <c r="J1238" s="4"/>
      <c r="K123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39" spans="10:11" x14ac:dyDescent="0.3">
      <c r="J1239" s="4"/>
      <c r="K123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40" spans="10:11" x14ac:dyDescent="0.3">
      <c r="J1240" s="4"/>
      <c r="K124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41" spans="10:11" x14ac:dyDescent="0.3">
      <c r="J1241" s="4"/>
      <c r="K124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42" spans="10:11" x14ac:dyDescent="0.3">
      <c r="J1242" s="4"/>
      <c r="K124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43" spans="10:11" x14ac:dyDescent="0.3">
      <c r="J1243" s="4"/>
      <c r="K124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44" spans="10:11" x14ac:dyDescent="0.3">
      <c r="J1244" s="4"/>
      <c r="K124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45" spans="10:11" x14ac:dyDescent="0.3">
      <c r="J1245" s="4"/>
      <c r="K124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46" spans="10:11" x14ac:dyDescent="0.3">
      <c r="J1246" s="4"/>
      <c r="K124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47" spans="10:11" x14ac:dyDescent="0.3">
      <c r="J1247" s="4"/>
      <c r="K124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48" spans="10:11" x14ac:dyDescent="0.3">
      <c r="J1248" s="4"/>
      <c r="K124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49" spans="10:11" x14ac:dyDescent="0.3">
      <c r="J1249" s="4"/>
      <c r="K124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50" spans="10:11" x14ac:dyDescent="0.3">
      <c r="J1250" s="4"/>
      <c r="K125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51" spans="10:11" x14ac:dyDescent="0.3">
      <c r="J1251" s="4"/>
      <c r="K125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52" spans="10:11" x14ac:dyDescent="0.3">
      <c r="J1252" s="4"/>
      <c r="K125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53" spans="10:11" x14ac:dyDescent="0.3">
      <c r="J1253" s="4"/>
      <c r="K125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54" spans="10:11" x14ac:dyDescent="0.3">
      <c r="J1254" s="4"/>
      <c r="K125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55" spans="10:11" x14ac:dyDescent="0.3">
      <c r="J1255" s="4"/>
      <c r="K125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56" spans="10:11" x14ac:dyDescent="0.3">
      <c r="J1256" s="4"/>
      <c r="K125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57" spans="10:11" x14ac:dyDescent="0.3">
      <c r="J1257" s="4"/>
      <c r="K125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58" spans="10:11" x14ac:dyDescent="0.3">
      <c r="J1258" s="4"/>
      <c r="K125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59" spans="10:11" x14ac:dyDescent="0.3">
      <c r="J1259" s="4"/>
      <c r="K125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60" spans="10:11" x14ac:dyDescent="0.3">
      <c r="J1260" s="4"/>
      <c r="K126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61" spans="10:11" x14ac:dyDescent="0.3">
      <c r="J1261" s="4"/>
      <c r="K126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62" spans="10:11" x14ac:dyDescent="0.3">
      <c r="J1262" s="4"/>
      <c r="K126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63" spans="10:11" x14ac:dyDescent="0.3">
      <c r="J1263" s="4"/>
      <c r="K126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64" spans="10:11" x14ac:dyDescent="0.3">
      <c r="J1264" s="4"/>
      <c r="K126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65" spans="10:11" x14ac:dyDescent="0.3">
      <c r="J1265" s="4"/>
      <c r="K126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66" spans="10:11" x14ac:dyDescent="0.3">
      <c r="J1266" s="4"/>
      <c r="K126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67" spans="10:11" x14ac:dyDescent="0.3">
      <c r="J1267" s="4"/>
      <c r="K126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68" spans="10:11" x14ac:dyDescent="0.3">
      <c r="J1268" s="4"/>
      <c r="K126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69" spans="10:11" x14ac:dyDescent="0.3">
      <c r="J1269" s="4"/>
      <c r="K126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70" spans="10:11" x14ac:dyDescent="0.3">
      <c r="J1270" s="4"/>
      <c r="K127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71" spans="10:11" x14ac:dyDescent="0.3">
      <c r="J1271" s="4"/>
      <c r="K127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72" spans="10:11" x14ac:dyDescent="0.3">
      <c r="J1272" s="4"/>
      <c r="K127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73" spans="10:11" x14ac:dyDescent="0.3">
      <c r="J1273" s="4"/>
      <c r="K127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74" spans="10:11" x14ac:dyDescent="0.3">
      <c r="J1274" s="4"/>
      <c r="K127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75" spans="10:11" x14ac:dyDescent="0.3">
      <c r="J1275" s="4"/>
      <c r="K127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76" spans="10:11" x14ac:dyDescent="0.3">
      <c r="J1276" s="4"/>
      <c r="K127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77" spans="10:11" x14ac:dyDescent="0.3">
      <c r="J1277" s="4"/>
      <c r="K127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78" spans="10:11" x14ac:dyDescent="0.3">
      <c r="J1278" s="4"/>
      <c r="K127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79" spans="10:11" x14ac:dyDescent="0.3">
      <c r="J1279" s="4"/>
      <c r="K127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80" spans="10:11" x14ac:dyDescent="0.3">
      <c r="J1280" s="4"/>
      <c r="K128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81" spans="10:11" x14ac:dyDescent="0.3">
      <c r="J1281" s="4"/>
      <c r="K128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82" spans="10:11" x14ac:dyDescent="0.3">
      <c r="J1282" s="4"/>
      <c r="K128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83" spans="10:11" x14ac:dyDescent="0.3">
      <c r="J1283" s="4"/>
      <c r="K128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84" spans="10:11" x14ac:dyDescent="0.3">
      <c r="J1284" s="4"/>
      <c r="K128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85" spans="10:11" x14ac:dyDescent="0.3">
      <c r="J1285" s="4"/>
      <c r="K128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86" spans="10:11" x14ac:dyDescent="0.3">
      <c r="J1286" s="4"/>
      <c r="K128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87" spans="10:11" x14ac:dyDescent="0.3">
      <c r="J1287" s="4"/>
      <c r="K128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88" spans="10:11" x14ac:dyDescent="0.3">
      <c r="J1288" s="4"/>
      <c r="K128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89" spans="10:11" x14ac:dyDescent="0.3">
      <c r="J1289" s="4"/>
      <c r="K128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90" spans="10:11" x14ac:dyDescent="0.3">
      <c r="J1290" s="4"/>
      <c r="K129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91" spans="10:11" x14ac:dyDescent="0.3">
      <c r="J1291" s="4"/>
      <c r="K129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92" spans="10:11" x14ac:dyDescent="0.3">
      <c r="J1292" s="4"/>
      <c r="K129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93" spans="10:11" x14ac:dyDescent="0.3">
      <c r="J1293" s="4"/>
      <c r="K129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94" spans="10:11" x14ac:dyDescent="0.3">
      <c r="J1294" s="4"/>
      <c r="K129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95" spans="10:11" x14ac:dyDescent="0.3">
      <c r="J1295" s="4"/>
      <c r="K129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96" spans="10:11" x14ac:dyDescent="0.3">
      <c r="J1296" s="4"/>
      <c r="K129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97" spans="10:11" x14ac:dyDescent="0.3">
      <c r="J1297" s="4"/>
      <c r="K129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98" spans="10:11" x14ac:dyDescent="0.3">
      <c r="J1298" s="4"/>
      <c r="K129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299" spans="10:11" x14ac:dyDescent="0.3">
      <c r="J1299" s="4"/>
      <c r="K129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00" spans="10:11" x14ac:dyDescent="0.3">
      <c r="J1300" s="4"/>
      <c r="K130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01" spans="10:11" x14ac:dyDescent="0.3">
      <c r="J1301" s="4"/>
      <c r="K130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02" spans="10:11" x14ac:dyDescent="0.3">
      <c r="J1302" s="4"/>
      <c r="K130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03" spans="10:11" x14ac:dyDescent="0.3">
      <c r="J1303" s="4"/>
      <c r="K130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04" spans="10:11" x14ac:dyDescent="0.3">
      <c r="J1304" s="4"/>
      <c r="K130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05" spans="10:11" x14ac:dyDescent="0.3">
      <c r="J1305" s="4"/>
      <c r="K130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06" spans="10:11" x14ac:dyDescent="0.3">
      <c r="J1306" s="4"/>
      <c r="K130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07" spans="10:11" x14ac:dyDescent="0.3">
      <c r="J1307" s="4"/>
      <c r="K130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08" spans="10:11" x14ac:dyDescent="0.3">
      <c r="J1308" s="4"/>
      <c r="K130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09" spans="10:11" x14ac:dyDescent="0.3">
      <c r="J1309" s="4"/>
      <c r="K130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10" spans="10:11" x14ac:dyDescent="0.3">
      <c r="J1310" s="4"/>
      <c r="K131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11" spans="10:11" x14ac:dyDescent="0.3">
      <c r="J1311" s="4"/>
      <c r="K131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12" spans="10:11" x14ac:dyDescent="0.3">
      <c r="J1312" s="4"/>
      <c r="K131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13" spans="10:11" x14ac:dyDescent="0.3">
      <c r="J1313" s="4"/>
      <c r="K131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14" spans="10:11" x14ac:dyDescent="0.3">
      <c r="J1314" s="4"/>
      <c r="K131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15" spans="10:11" x14ac:dyDescent="0.3">
      <c r="J1315" s="4"/>
      <c r="K131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16" spans="10:11" x14ac:dyDescent="0.3">
      <c r="J1316" s="4"/>
      <c r="K131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17" spans="10:11" x14ac:dyDescent="0.3">
      <c r="J1317" s="4"/>
      <c r="K131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18" spans="10:11" x14ac:dyDescent="0.3">
      <c r="J1318" s="4"/>
      <c r="K131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19" spans="10:11" x14ac:dyDescent="0.3">
      <c r="J1319" s="4"/>
      <c r="K131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20" spans="10:11" x14ac:dyDescent="0.3">
      <c r="J1320" s="4"/>
      <c r="K132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21" spans="10:11" x14ac:dyDescent="0.3">
      <c r="J1321" s="4"/>
      <c r="K132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22" spans="10:11" x14ac:dyDescent="0.3">
      <c r="J1322" s="4"/>
      <c r="K132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23" spans="10:11" x14ac:dyDescent="0.3">
      <c r="J1323" s="4"/>
      <c r="K132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24" spans="10:11" x14ac:dyDescent="0.3">
      <c r="J1324" s="4"/>
      <c r="K132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25" spans="10:11" x14ac:dyDescent="0.3">
      <c r="J1325" s="4"/>
      <c r="K132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26" spans="10:11" x14ac:dyDescent="0.3">
      <c r="J1326" s="4"/>
      <c r="K132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27" spans="10:11" x14ac:dyDescent="0.3">
      <c r="J1327" s="4"/>
      <c r="K132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28" spans="10:11" x14ac:dyDescent="0.3">
      <c r="J1328" s="4"/>
      <c r="K132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29" spans="10:11" x14ac:dyDescent="0.3">
      <c r="J1329" s="4"/>
      <c r="K132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30" spans="10:11" x14ac:dyDescent="0.3">
      <c r="J1330" s="4"/>
      <c r="K133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31" spans="10:11" x14ac:dyDescent="0.3">
      <c r="J1331" s="4"/>
      <c r="K133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32" spans="10:11" x14ac:dyDescent="0.3">
      <c r="J1332" s="4"/>
      <c r="K133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33" spans="10:11" x14ac:dyDescent="0.3">
      <c r="J1333" s="4"/>
      <c r="K133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34" spans="10:11" x14ac:dyDescent="0.3">
      <c r="J1334" s="4"/>
      <c r="K133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35" spans="10:11" x14ac:dyDescent="0.3">
      <c r="J1335" s="4"/>
      <c r="K133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36" spans="10:11" x14ac:dyDescent="0.3">
      <c r="J1336" s="4"/>
      <c r="K133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37" spans="10:11" x14ac:dyDescent="0.3">
      <c r="J1337" s="4"/>
      <c r="K133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38" spans="10:11" x14ac:dyDescent="0.3">
      <c r="J1338" s="4"/>
      <c r="K133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39" spans="10:11" x14ac:dyDescent="0.3">
      <c r="J1339" s="4"/>
      <c r="K133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40" spans="10:11" x14ac:dyDescent="0.3">
      <c r="J1340" s="4"/>
      <c r="K134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41" spans="10:11" x14ac:dyDescent="0.3">
      <c r="J1341" s="4"/>
      <c r="K134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42" spans="10:11" x14ac:dyDescent="0.3">
      <c r="J1342" s="4"/>
      <c r="K134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43" spans="10:11" x14ac:dyDescent="0.3">
      <c r="J1343" s="4"/>
      <c r="K134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44" spans="10:11" x14ac:dyDescent="0.3">
      <c r="J1344" s="4"/>
      <c r="K134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45" spans="10:11" x14ac:dyDescent="0.3">
      <c r="J1345" s="4"/>
      <c r="K134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46" spans="10:11" x14ac:dyDescent="0.3">
      <c r="J1346" s="4"/>
      <c r="K134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47" spans="10:11" x14ac:dyDescent="0.3">
      <c r="J1347" s="4"/>
      <c r="K134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48" spans="10:11" x14ac:dyDescent="0.3">
      <c r="J1348" s="4"/>
      <c r="K134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49" spans="10:11" x14ac:dyDescent="0.3">
      <c r="J1349" s="4"/>
      <c r="K134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50" spans="10:11" x14ac:dyDescent="0.3">
      <c r="J1350" s="4"/>
      <c r="K135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51" spans="10:11" x14ac:dyDescent="0.3">
      <c r="J1351" s="4"/>
      <c r="K135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52" spans="10:11" x14ac:dyDescent="0.3">
      <c r="J1352" s="4"/>
      <c r="K135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53" spans="10:11" x14ac:dyDescent="0.3">
      <c r="J1353" s="4"/>
      <c r="K135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54" spans="10:11" x14ac:dyDescent="0.3">
      <c r="J1354" s="4"/>
      <c r="K135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55" spans="10:11" x14ac:dyDescent="0.3">
      <c r="J1355" s="4"/>
      <c r="K135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56" spans="10:11" x14ac:dyDescent="0.3">
      <c r="J1356" s="4"/>
      <c r="K135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57" spans="10:11" x14ac:dyDescent="0.3">
      <c r="J1357" s="4"/>
      <c r="K135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58" spans="10:11" x14ac:dyDescent="0.3">
      <c r="J1358" s="4"/>
      <c r="K135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59" spans="10:11" x14ac:dyDescent="0.3">
      <c r="J1359" s="4"/>
      <c r="K135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60" spans="10:11" x14ac:dyDescent="0.3">
      <c r="J1360" s="4"/>
      <c r="K136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61" spans="10:11" x14ac:dyDescent="0.3">
      <c r="J1361" s="4"/>
      <c r="K136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62" spans="10:11" x14ac:dyDescent="0.3">
      <c r="J1362" s="4"/>
      <c r="K136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63" spans="10:11" x14ac:dyDescent="0.3">
      <c r="J1363" s="4"/>
      <c r="K136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64" spans="10:11" x14ac:dyDescent="0.3">
      <c r="J1364" s="4"/>
      <c r="K136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65" spans="10:11" x14ac:dyDescent="0.3">
      <c r="J1365" s="4"/>
      <c r="K136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66" spans="10:11" x14ac:dyDescent="0.3">
      <c r="J1366" s="4"/>
      <c r="K136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67" spans="10:11" x14ac:dyDescent="0.3">
      <c r="J1367" s="4"/>
      <c r="K136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68" spans="10:11" x14ac:dyDescent="0.3">
      <c r="J1368" s="4"/>
      <c r="K136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69" spans="10:11" x14ac:dyDescent="0.3">
      <c r="J1369" s="4"/>
      <c r="K136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70" spans="10:11" x14ac:dyDescent="0.3">
      <c r="J1370" s="4"/>
      <c r="K137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71" spans="10:11" x14ac:dyDescent="0.3">
      <c r="J1371" s="4"/>
      <c r="K137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72" spans="10:11" x14ac:dyDescent="0.3">
      <c r="J1372" s="4"/>
      <c r="K137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73" spans="10:11" x14ac:dyDescent="0.3">
      <c r="J1373" s="4"/>
      <c r="K137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74" spans="10:11" x14ac:dyDescent="0.3">
      <c r="J1374" s="4"/>
      <c r="K137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75" spans="10:11" x14ac:dyDescent="0.3">
      <c r="J1375" s="4"/>
      <c r="K137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76" spans="10:11" x14ac:dyDescent="0.3">
      <c r="J1376" s="4"/>
      <c r="K137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77" spans="10:11" x14ac:dyDescent="0.3">
      <c r="J1377" s="4"/>
      <c r="K137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78" spans="10:11" x14ac:dyDescent="0.3">
      <c r="J1378" s="4"/>
      <c r="K137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79" spans="10:11" x14ac:dyDescent="0.3">
      <c r="J1379" s="4"/>
      <c r="K137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80" spans="10:11" x14ac:dyDescent="0.3">
      <c r="J1380" s="4"/>
      <c r="K138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81" spans="10:11" x14ac:dyDescent="0.3">
      <c r="J1381" s="4"/>
      <c r="K138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82" spans="10:11" x14ac:dyDescent="0.3">
      <c r="J1382" s="4"/>
      <c r="K138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83" spans="10:11" x14ac:dyDescent="0.3">
      <c r="J1383" s="4"/>
      <c r="K138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84" spans="10:11" x14ac:dyDescent="0.3">
      <c r="J1384" s="4"/>
      <c r="K138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85" spans="10:11" x14ac:dyDescent="0.3">
      <c r="J1385" s="4"/>
      <c r="K138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86" spans="10:11" x14ac:dyDescent="0.3">
      <c r="J1386" s="4"/>
      <c r="K138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87" spans="10:11" x14ac:dyDescent="0.3">
      <c r="J1387" s="4"/>
      <c r="K138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88" spans="10:11" x14ac:dyDescent="0.3">
      <c r="J1388" s="4"/>
      <c r="K138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89" spans="10:11" x14ac:dyDescent="0.3">
      <c r="J1389" s="4"/>
      <c r="K138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90" spans="10:11" x14ac:dyDescent="0.3">
      <c r="J1390" s="4"/>
      <c r="K139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91" spans="10:11" x14ac:dyDescent="0.3">
      <c r="J1391" s="4"/>
      <c r="K139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92" spans="10:11" x14ac:dyDescent="0.3">
      <c r="J1392" s="4"/>
      <c r="K139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93" spans="10:11" x14ac:dyDescent="0.3">
      <c r="J1393" s="4"/>
      <c r="K139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94" spans="10:11" x14ac:dyDescent="0.3">
      <c r="J1394" s="4"/>
      <c r="K139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95" spans="10:11" x14ac:dyDescent="0.3">
      <c r="J1395" s="4"/>
      <c r="K139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96" spans="10:11" x14ac:dyDescent="0.3">
      <c r="J1396" s="4"/>
      <c r="K139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97" spans="10:11" x14ac:dyDescent="0.3">
      <c r="J1397" s="4"/>
      <c r="K139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98" spans="10:11" x14ac:dyDescent="0.3">
      <c r="J1398" s="4"/>
      <c r="K139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399" spans="10:11" x14ac:dyDescent="0.3">
      <c r="J1399" s="4"/>
      <c r="K139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00" spans="10:11" x14ac:dyDescent="0.3">
      <c r="J1400" s="4"/>
      <c r="K140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01" spans="10:11" x14ac:dyDescent="0.3">
      <c r="J1401" s="4"/>
      <c r="K140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02" spans="10:11" x14ac:dyDescent="0.3">
      <c r="J1402" s="4"/>
      <c r="K140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03" spans="10:11" x14ac:dyDescent="0.3">
      <c r="J1403" s="4"/>
      <c r="K140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04" spans="10:11" x14ac:dyDescent="0.3">
      <c r="J1404" s="4"/>
      <c r="K140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05" spans="10:11" x14ac:dyDescent="0.3">
      <c r="J1405" s="4"/>
      <c r="K140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06" spans="10:11" x14ac:dyDescent="0.3">
      <c r="J1406" s="4"/>
      <c r="K140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07" spans="10:11" x14ac:dyDescent="0.3">
      <c r="J1407" s="4"/>
      <c r="K140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08" spans="10:11" x14ac:dyDescent="0.3">
      <c r="J1408" s="4"/>
      <c r="K140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09" spans="10:11" x14ac:dyDescent="0.3">
      <c r="J1409" s="4"/>
      <c r="K140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10" spans="10:11" x14ac:dyDescent="0.3">
      <c r="J1410" s="4"/>
      <c r="K141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11" spans="10:11" x14ac:dyDescent="0.3">
      <c r="J1411" s="4"/>
      <c r="K141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12" spans="10:11" x14ac:dyDescent="0.3">
      <c r="J1412" s="4"/>
      <c r="K141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13" spans="10:11" x14ac:dyDescent="0.3">
      <c r="J1413" s="4"/>
      <c r="K141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14" spans="10:11" x14ac:dyDescent="0.3">
      <c r="J1414" s="4"/>
      <c r="K141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15" spans="10:11" x14ac:dyDescent="0.3">
      <c r="J1415" s="4"/>
      <c r="K141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16" spans="10:11" x14ac:dyDescent="0.3">
      <c r="J1416" s="4"/>
      <c r="K141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17" spans="10:11" x14ac:dyDescent="0.3">
      <c r="J1417" s="4"/>
      <c r="K141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18" spans="10:11" x14ac:dyDescent="0.3">
      <c r="J1418" s="4"/>
      <c r="K141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19" spans="10:11" x14ac:dyDescent="0.3">
      <c r="J1419" s="4"/>
      <c r="K141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20" spans="10:11" x14ac:dyDescent="0.3">
      <c r="J1420" s="4"/>
      <c r="K142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21" spans="10:11" x14ac:dyDescent="0.3">
      <c r="J1421" s="4"/>
      <c r="K142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22" spans="10:11" x14ac:dyDescent="0.3">
      <c r="J1422" s="4"/>
      <c r="K142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23" spans="10:11" x14ac:dyDescent="0.3">
      <c r="J1423" s="4"/>
      <c r="K142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24" spans="10:11" x14ac:dyDescent="0.3">
      <c r="J1424" s="4"/>
      <c r="K142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25" spans="10:11" x14ac:dyDescent="0.3">
      <c r="J1425" s="4"/>
      <c r="K142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26" spans="10:11" x14ac:dyDescent="0.3">
      <c r="J1426" s="4"/>
      <c r="K142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27" spans="10:11" x14ac:dyDescent="0.3">
      <c r="J1427" s="4"/>
      <c r="K142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28" spans="10:11" x14ac:dyDescent="0.3">
      <c r="J1428" s="4"/>
      <c r="K142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29" spans="10:11" x14ac:dyDescent="0.3">
      <c r="J1429" s="4"/>
      <c r="K142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30" spans="10:11" x14ac:dyDescent="0.3">
      <c r="J1430" s="4"/>
      <c r="K143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31" spans="10:11" x14ac:dyDescent="0.3">
      <c r="J1431" s="4"/>
      <c r="K143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32" spans="10:11" x14ac:dyDescent="0.3">
      <c r="J1432" s="4"/>
      <c r="K143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33" spans="10:11" x14ac:dyDescent="0.3">
      <c r="J1433" s="4"/>
      <c r="K143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34" spans="10:11" x14ac:dyDescent="0.3">
      <c r="J1434" s="4"/>
      <c r="K143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35" spans="10:11" x14ac:dyDescent="0.3">
      <c r="J1435" s="4"/>
      <c r="K143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36" spans="10:11" x14ac:dyDescent="0.3">
      <c r="J1436" s="4"/>
      <c r="K143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37" spans="10:11" x14ac:dyDescent="0.3">
      <c r="J1437" s="4"/>
      <c r="K143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38" spans="10:11" x14ac:dyDescent="0.3">
      <c r="J1438" s="4"/>
      <c r="K143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39" spans="10:11" x14ac:dyDescent="0.3">
      <c r="J1439" s="4"/>
      <c r="K143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40" spans="10:11" x14ac:dyDescent="0.3">
      <c r="J1440" s="4"/>
      <c r="K144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41" spans="10:11" x14ac:dyDescent="0.3">
      <c r="J1441" s="4"/>
      <c r="K144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42" spans="10:11" x14ac:dyDescent="0.3">
      <c r="J1442" s="4"/>
      <c r="K144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43" spans="10:11" x14ac:dyDescent="0.3">
      <c r="J1443" s="4"/>
      <c r="K144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44" spans="10:11" x14ac:dyDescent="0.3">
      <c r="J1444" s="4"/>
      <c r="K1444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45" spans="10:11" x14ac:dyDescent="0.3">
      <c r="J1445" s="4"/>
      <c r="K1445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46" spans="10:11" x14ac:dyDescent="0.3">
      <c r="J1446" s="4"/>
      <c r="K1446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47" spans="10:11" x14ac:dyDescent="0.3">
      <c r="J1447" s="4"/>
      <c r="K1447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48" spans="10:11" x14ac:dyDescent="0.3">
      <c r="J1448" s="4"/>
      <c r="K1448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49" spans="10:11" x14ac:dyDescent="0.3">
      <c r="J1449" s="4"/>
      <c r="K1449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50" spans="10:11" x14ac:dyDescent="0.3">
      <c r="J1450" s="4"/>
      <c r="K1450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51" spans="10:11" x14ac:dyDescent="0.3">
      <c r="J1451" s="4"/>
      <c r="K1451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52" spans="10:11" x14ac:dyDescent="0.3">
      <c r="J1452" s="4"/>
      <c r="K1452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  <row r="1453" spans="10:11" x14ac:dyDescent="0.3">
      <c r="J1453" s="4"/>
      <c r="K1453" s="7" t="str">
        <f>IF(COUNTBLANK(Table3[[#This Row],[P1]:[P10]])&gt;0,"",(Table3[[#This Row],[P1]]*(Table3[[#This Row],[P4]]+Table3[[#This Row],[P5]]))+(Table3[[#This Row],[P2]]*Table3[[#This Row],[P6]])+(Table3[[#This Row],[P3]]*Table3[[#This Row],[P7]])+5*LN(Table3[[#This Row],[P10]]^0.3/(Table3[[#This Row],[P8]]+Table3[[#This Row],[P9]])))</f>
        <v/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2E8A-880B-4440-8B77-DCB01B207838}">
  <dimension ref="A1:N265"/>
  <sheetViews>
    <sheetView topLeftCell="C1" workbookViewId="0">
      <selection activeCell="N3" sqref="N3:O6"/>
    </sheetView>
  </sheetViews>
  <sheetFormatPr defaultRowHeight="14.4" x14ac:dyDescent="0.3"/>
  <cols>
    <col min="11" max="12" width="8.88671875" style="2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s="6" t="s">
        <v>19</v>
      </c>
      <c r="L1" s="6" t="s">
        <v>20</v>
      </c>
    </row>
    <row r="2" spans="1:14" x14ac:dyDescent="0.3">
      <c r="A2">
        <v>3.0901999999999998</v>
      </c>
      <c r="B2">
        <v>-1.2063999999999999</v>
      </c>
      <c r="C2">
        <v>-9.0604999999999993</v>
      </c>
      <c r="D2">
        <v>0.45455000000000001</v>
      </c>
      <c r="E2">
        <v>0.63636000000000004</v>
      </c>
      <c r="F2">
        <v>0.72726999999999997</v>
      </c>
      <c r="G2">
        <v>0.18182000000000001</v>
      </c>
      <c r="H2">
        <v>0.44391999999999998</v>
      </c>
      <c r="I2">
        <v>2.601</v>
      </c>
      <c r="J2" s="4">
        <v>8.6020000000000007E-5</v>
      </c>
      <c r="K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-3.065128261773975E-2</v>
      </c>
      <c r="L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-0.19325564196263276</v>
      </c>
    </row>
    <row r="3" spans="1:14" x14ac:dyDescent="0.3">
      <c r="A3">
        <v>-0.11396000000000001</v>
      </c>
      <c r="B3">
        <v>-1.2063999999999999</v>
      </c>
      <c r="C3">
        <v>-9.0604999999999993</v>
      </c>
      <c r="D3">
        <v>0.45455000000000001</v>
      </c>
      <c r="E3">
        <v>0.63636000000000004</v>
      </c>
      <c r="F3">
        <v>0.72726999999999997</v>
      </c>
      <c r="G3">
        <v>0.18182000000000001</v>
      </c>
      <c r="H3">
        <v>0.44391999999999998</v>
      </c>
      <c r="I3">
        <v>2.601</v>
      </c>
      <c r="J3" s="4">
        <v>8.6020000000000007E-5</v>
      </c>
      <c r="K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0.85347911340625493</v>
      </c>
      <c r="L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-0.27953791623228164</v>
      </c>
      <c r="N3" t="s">
        <v>33</v>
      </c>
    </row>
    <row r="4" spans="1:14" x14ac:dyDescent="0.3">
      <c r="A4">
        <v>3.0901999999999998</v>
      </c>
      <c r="B4">
        <v>1.8121</v>
      </c>
      <c r="C4">
        <v>-9.0604999999999993</v>
      </c>
      <c r="D4">
        <v>0.45455000000000001</v>
      </c>
      <c r="E4">
        <v>0.63636000000000004</v>
      </c>
      <c r="F4">
        <v>0.72726999999999997</v>
      </c>
      <c r="G4">
        <v>0.18182000000000001</v>
      </c>
      <c r="H4">
        <v>0.44391999999999998</v>
      </c>
      <c r="I4">
        <v>2.601</v>
      </c>
      <c r="J4" s="4">
        <v>8.6020000000000007E-5</v>
      </c>
      <c r="K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5.1699160883420321</v>
      </c>
      <c r="L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-0.11197285805579435</v>
      </c>
      <c r="N4" t="s">
        <v>34</v>
      </c>
    </row>
    <row r="5" spans="1:14" x14ac:dyDescent="0.3">
      <c r="A5">
        <v>3.0901999999999998</v>
      </c>
      <c r="B5">
        <v>-1.2063999999999999</v>
      </c>
      <c r="C5">
        <v>6.0321999999999996</v>
      </c>
      <c r="D5">
        <v>0.45455000000000001</v>
      </c>
      <c r="E5">
        <v>0.63636000000000004</v>
      </c>
      <c r="F5">
        <v>0.72726999999999997</v>
      </c>
      <c r="G5">
        <v>0.18182000000000001</v>
      </c>
      <c r="H5">
        <v>0.44391999999999998</v>
      </c>
      <c r="I5">
        <v>2.601</v>
      </c>
      <c r="J5" s="4">
        <v>8.6020000000000007E-5</v>
      </c>
      <c r="K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0.23561350916575019</v>
      </c>
      <c r="L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0.2131636632123679</v>
      </c>
      <c r="N5" t="s">
        <v>35</v>
      </c>
    </row>
    <row r="6" spans="1:14" x14ac:dyDescent="0.3">
      <c r="A6">
        <v>3.0901999999999998</v>
      </c>
      <c r="B6">
        <v>-1.2063999999999999</v>
      </c>
      <c r="C6">
        <v>-9.0604999999999993</v>
      </c>
      <c r="D6">
        <v>1</v>
      </c>
      <c r="E6">
        <v>0.63636000000000004</v>
      </c>
      <c r="F6">
        <v>0.72726999999999997</v>
      </c>
      <c r="G6">
        <v>0.18182000000000001</v>
      </c>
      <c r="H6">
        <v>0.44391999999999998</v>
      </c>
      <c r="I6">
        <v>2.601</v>
      </c>
      <c r="J6" s="4">
        <v>8.6020000000000007E-5</v>
      </c>
      <c r="K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-0.21814913418695359</v>
      </c>
      <c r="L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-0.42515816073618462</v>
      </c>
      <c r="N6" t="s">
        <v>36</v>
      </c>
    </row>
    <row r="7" spans="1:14" x14ac:dyDescent="0.3">
      <c r="A7">
        <v>3.0901999999999998</v>
      </c>
      <c r="B7">
        <v>-1.2063999999999999</v>
      </c>
      <c r="C7">
        <v>-9.0604999999999993</v>
      </c>
      <c r="D7">
        <v>0.45455000000000001</v>
      </c>
      <c r="E7">
        <v>9.0909000000000004E-2</v>
      </c>
      <c r="F7">
        <v>0.72726999999999997</v>
      </c>
      <c r="G7">
        <v>0.18182000000000001</v>
      </c>
      <c r="H7">
        <v>0.44391999999999998</v>
      </c>
      <c r="I7">
        <v>2.601</v>
      </c>
      <c r="J7" s="4">
        <v>8.6020000000000007E-5</v>
      </c>
      <c r="K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0.27490299129900186</v>
      </c>
      <c r="L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-2.7608079004307277E-2</v>
      </c>
    </row>
    <row r="8" spans="1:14" x14ac:dyDescent="0.3">
      <c r="A8">
        <v>3.0901999999999998</v>
      </c>
      <c r="B8">
        <v>-1.2063999999999999</v>
      </c>
      <c r="C8">
        <v>-9.0604999999999993</v>
      </c>
      <c r="D8">
        <v>0.45455000000000001</v>
      </c>
      <c r="E8">
        <v>0.63636000000000004</v>
      </c>
      <c r="F8">
        <v>0.18182000000000001</v>
      </c>
      <c r="G8">
        <v>0.18182000000000001</v>
      </c>
      <c r="H8">
        <v>0.44391999999999998</v>
      </c>
      <c r="I8">
        <v>2.601</v>
      </c>
      <c r="J8" s="4">
        <v>8.6020000000000007E-5</v>
      </c>
      <c r="K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0.2365529792130413</v>
      </c>
      <c r="L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-4.8314574809418628E-2</v>
      </c>
    </row>
    <row r="9" spans="1:14" x14ac:dyDescent="0.3">
      <c r="A9">
        <v>3.0901999999999998</v>
      </c>
      <c r="B9">
        <v>-1.2063999999999999</v>
      </c>
      <c r="C9">
        <v>-9.0604999999999993</v>
      </c>
      <c r="D9">
        <v>0.45455000000000001</v>
      </c>
      <c r="E9">
        <v>0.63636000000000004</v>
      </c>
      <c r="F9">
        <v>0.72726999999999997</v>
      </c>
      <c r="G9">
        <v>0.72726999999999997</v>
      </c>
      <c r="H9">
        <v>0.44391999999999998</v>
      </c>
      <c r="I9">
        <v>2.601</v>
      </c>
      <c r="J9" s="4">
        <v>8.6020000000000007E-5</v>
      </c>
      <c r="K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-0.2978555444485208</v>
      </c>
      <c r="L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-0.77301193889651243</v>
      </c>
    </row>
    <row r="10" spans="1:14" x14ac:dyDescent="0.3">
      <c r="A10">
        <v>3.0901999999999998</v>
      </c>
      <c r="B10">
        <v>-1.2063999999999999</v>
      </c>
      <c r="C10">
        <v>-9.0604999999999993</v>
      </c>
      <c r="D10">
        <v>0.45455000000000001</v>
      </c>
      <c r="E10">
        <v>0.63636000000000004</v>
      </c>
      <c r="F10">
        <v>0.72726999999999997</v>
      </c>
      <c r="G10">
        <v>0.18182000000000001</v>
      </c>
      <c r="H10">
        <v>9.0832999999999995</v>
      </c>
      <c r="I10">
        <v>2.601</v>
      </c>
      <c r="J10" s="4">
        <v>8.6020000000000007E-5</v>
      </c>
      <c r="K1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-0.62403654560213384</v>
      </c>
      <c r="L1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-2.5647889621327531</v>
      </c>
    </row>
    <row r="11" spans="1:14" x14ac:dyDescent="0.3">
      <c r="A11">
        <v>3.0901999999999998</v>
      </c>
      <c r="B11">
        <v>-1.2063999999999999</v>
      </c>
      <c r="C11">
        <v>-9.0604999999999993</v>
      </c>
      <c r="D11">
        <v>0.45455000000000001</v>
      </c>
      <c r="E11">
        <v>0.63636000000000004</v>
      </c>
      <c r="F11">
        <v>0.72726999999999997</v>
      </c>
      <c r="G11">
        <v>0.18182000000000001</v>
      </c>
      <c r="H11">
        <v>0.44391999999999998</v>
      </c>
      <c r="I11">
        <v>399.65</v>
      </c>
      <c r="J11" s="4">
        <v>8.6020000000000007E-5</v>
      </c>
      <c r="K1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-0.30585597723835656</v>
      </c>
      <c r="L1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-11.092358740104235</v>
      </c>
    </row>
    <row r="12" spans="1:14" x14ac:dyDescent="0.3">
      <c r="A12">
        <v>3.0901999999999998</v>
      </c>
      <c r="B12">
        <v>-1.2063999999999999</v>
      </c>
      <c r="C12">
        <v>-9.0604999999999993</v>
      </c>
      <c r="D12">
        <v>0.45455000000000001</v>
      </c>
      <c r="E12">
        <v>0.63636000000000004</v>
      </c>
      <c r="F12">
        <v>0.72726999999999997</v>
      </c>
      <c r="G12">
        <v>0.18182000000000001</v>
      </c>
      <c r="H12">
        <v>0.44391999999999998</v>
      </c>
      <c r="I12">
        <v>2.601</v>
      </c>
      <c r="J12">
        <v>31.684000000000001</v>
      </c>
      <c r="K1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-0.99996925973628425</v>
      </c>
      <c r="L1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-0.28022884804567794</v>
      </c>
    </row>
    <row r="13" spans="1:14" x14ac:dyDescent="0.3">
      <c r="A13">
        <v>-0.11396000000000001</v>
      </c>
      <c r="B13">
        <v>1.8121</v>
      </c>
      <c r="C13">
        <v>1.1395999999999999</v>
      </c>
      <c r="D13">
        <v>0.45455000000000001</v>
      </c>
      <c r="E13">
        <v>0.45455000000000001</v>
      </c>
      <c r="F13">
        <v>9.0909000000000004E-2</v>
      </c>
      <c r="G13">
        <v>0.54544999999999999</v>
      </c>
      <c r="H13">
        <v>5.6254E-3</v>
      </c>
      <c r="I13">
        <v>399.65</v>
      </c>
      <c r="J13" s="4">
        <v>8.6020000000000007E-5</v>
      </c>
      <c r="K1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6.8871396010993049</v>
      </c>
      <c r="L1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1.1620871678985152</v>
      </c>
    </row>
    <row r="14" spans="1:14" x14ac:dyDescent="0.3">
      <c r="A14">
        <v>3.0901999999999998</v>
      </c>
      <c r="B14">
        <v>1.8121</v>
      </c>
      <c r="C14">
        <v>1.1395999999999999</v>
      </c>
      <c r="D14">
        <v>0.45455000000000001</v>
      </c>
      <c r="E14">
        <v>0.45455000000000001</v>
      </c>
      <c r="F14">
        <v>9.0909000000000004E-2</v>
      </c>
      <c r="G14">
        <v>0.54544999999999999</v>
      </c>
      <c r="H14">
        <v>5.6254E-3</v>
      </c>
      <c r="I14">
        <v>399.65</v>
      </c>
      <c r="J14" s="4">
        <v>8.6020000000000007E-5</v>
      </c>
      <c r="K1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6.0030092050753101</v>
      </c>
      <c r="L1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2.4742275401291307</v>
      </c>
    </row>
    <row r="15" spans="1:14" x14ac:dyDescent="0.3">
      <c r="A15">
        <v>-0.11396000000000001</v>
      </c>
      <c r="B15">
        <v>-1.2063999999999999</v>
      </c>
      <c r="C15">
        <v>1.1395999999999999</v>
      </c>
      <c r="D15">
        <v>0.45455000000000001</v>
      </c>
      <c r="E15">
        <v>0.45455000000000001</v>
      </c>
      <c r="F15">
        <v>9.0909000000000004E-2</v>
      </c>
      <c r="G15">
        <v>0.54544999999999999</v>
      </c>
      <c r="H15">
        <v>5.6254E-3</v>
      </c>
      <c r="I15">
        <v>399.65</v>
      </c>
      <c r="J15" s="4">
        <v>8.6020000000000007E-5</v>
      </c>
      <c r="K1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1.6865722301395332</v>
      </c>
      <c r="L1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-7.4023298987692901E-2</v>
      </c>
    </row>
    <row r="16" spans="1:14" x14ac:dyDescent="0.3">
      <c r="A16">
        <v>-0.11396000000000001</v>
      </c>
      <c r="B16">
        <v>1.8121</v>
      </c>
      <c r="C16">
        <v>-30.902000000000001</v>
      </c>
      <c r="D16">
        <v>0.45455000000000001</v>
      </c>
      <c r="E16">
        <v>0.45455000000000001</v>
      </c>
      <c r="F16">
        <v>9.0909000000000004E-2</v>
      </c>
      <c r="G16">
        <v>0.54544999999999999</v>
      </c>
      <c r="H16">
        <v>5.6254E-3</v>
      </c>
      <c r="I16">
        <v>399.65</v>
      </c>
      <c r="J16" s="4">
        <v>8.6020000000000007E-5</v>
      </c>
      <c r="K1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6.3863199421796004</v>
      </c>
      <c r="L1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-11.959316554407639</v>
      </c>
    </row>
    <row r="17" spans="1:12" x14ac:dyDescent="0.3">
      <c r="A17">
        <v>-0.11396000000000001</v>
      </c>
      <c r="B17">
        <v>1.8121</v>
      </c>
      <c r="C17">
        <v>1.1395999999999999</v>
      </c>
      <c r="D17">
        <v>1</v>
      </c>
      <c r="E17">
        <v>0.45455000000000001</v>
      </c>
      <c r="F17">
        <v>9.0909000000000004E-2</v>
      </c>
      <c r="G17">
        <v>0.54544999999999999</v>
      </c>
      <c r="H17">
        <v>5.6254E-3</v>
      </c>
      <c r="I17">
        <v>399.65</v>
      </c>
      <c r="J17" s="4">
        <v>8.6020000000000007E-5</v>
      </c>
      <c r="K1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6.6996417495300911</v>
      </c>
      <c r="L1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2.5565662037146959</v>
      </c>
    </row>
    <row r="18" spans="1:12" x14ac:dyDescent="0.3">
      <c r="A18">
        <v>-0.11396000000000001</v>
      </c>
      <c r="B18">
        <v>1.8121</v>
      </c>
      <c r="C18">
        <v>1.1395999999999999</v>
      </c>
      <c r="D18">
        <v>0.45455000000000001</v>
      </c>
      <c r="E18">
        <v>1</v>
      </c>
      <c r="F18">
        <v>9.0909000000000004E-2</v>
      </c>
      <c r="G18">
        <v>0.54544999999999999</v>
      </c>
      <c r="H18">
        <v>5.6254E-3</v>
      </c>
      <c r="I18">
        <v>399.65</v>
      </c>
      <c r="J18" s="4">
        <v>8.6020000000000007E-5</v>
      </c>
      <c r="K1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6.6996417495300911</v>
      </c>
      <c r="L1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2.5565662037146959</v>
      </c>
    </row>
    <row r="19" spans="1:12" x14ac:dyDescent="0.3">
      <c r="A19">
        <v>-0.11396000000000001</v>
      </c>
      <c r="B19">
        <v>1.8121</v>
      </c>
      <c r="C19">
        <v>1.1395999999999999</v>
      </c>
      <c r="D19">
        <v>0.45455000000000001</v>
      </c>
      <c r="E19">
        <v>0.45455000000000001</v>
      </c>
      <c r="F19">
        <v>0.63636000000000004</v>
      </c>
      <c r="G19">
        <v>0.54544999999999999</v>
      </c>
      <c r="H19">
        <v>5.6254E-3</v>
      </c>
      <c r="I19">
        <v>399.65</v>
      </c>
      <c r="J19" s="4">
        <v>8.6020000000000007E-5</v>
      </c>
      <c r="K1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6.5815853271825633</v>
      </c>
      <c r="L1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8.1345718263747155</v>
      </c>
    </row>
    <row r="20" spans="1:12" x14ac:dyDescent="0.3">
      <c r="A20">
        <v>-0.11396000000000001</v>
      </c>
      <c r="B20">
        <v>1.8121</v>
      </c>
      <c r="C20">
        <v>1.1395999999999999</v>
      </c>
      <c r="D20">
        <v>0.45455000000000001</v>
      </c>
      <c r="E20">
        <v>0.45455000000000001</v>
      </c>
      <c r="F20">
        <v>9.0909000000000004E-2</v>
      </c>
      <c r="G20">
        <v>0</v>
      </c>
      <c r="H20">
        <v>5.6254E-3</v>
      </c>
      <c r="I20">
        <v>399.65</v>
      </c>
      <c r="J20" s="4">
        <v>8.6020000000000007E-5</v>
      </c>
      <c r="K2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7.2400788744501092</v>
      </c>
      <c r="L2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1" spans="1:12" x14ac:dyDescent="0.3">
      <c r="A21">
        <v>-0.11396000000000001</v>
      </c>
      <c r="B21">
        <v>1.8121</v>
      </c>
      <c r="C21">
        <v>1.1395999999999999</v>
      </c>
      <c r="D21">
        <v>0.45455000000000001</v>
      </c>
      <c r="E21">
        <v>0.45455000000000001</v>
      </c>
      <c r="F21">
        <v>9.0909000000000004E-2</v>
      </c>
      <c r="G21">
        <v>0.54544999999999999</v>
      </c>
      <c r="H21">
        <v>3.4140999999999999</v>
      </c>
      <c r="I21">
        <v>399.65</v>
      </c>
      <c r="J21" s="4">
        <v>8.6020000000000007E-5</v>
      </c>
      <c r="K2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6.1192802809162536</v>
      </c>
      <c r="L2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1.2611835535538998</v>
      </c>
    </row>
    <row r="22" spans="1:12" x14ac:dyDescent="0.3">
      <c r="A22">
        <v>-0.11396000000000001</v>
      </c>
      <c r="B22">
        <v>1.8121</v>
      </c>
      <c r="C22">
        <v>1.1395999999999999</v>
      </c>
      <c r="D22">
        <v>0.45455000000000001</v>
      </c>
      <c r="E22">
        <v>0.45455000000000001</v>
      </c>
      <c r="F22">
        <v>9.0909000000000004E-2</v>
      </c>
      <c r="G22">
        <v>0.54544999999999999</v>
      </c>
      <c r="H22">
        <v>5.6254E-3</v>
      </c>
      <c r="I22">
        <v>2.601</v>
      </c>
      <c r="J22" s="4">
        <v>8.6020000000000007E-5</v>
      </c>
      <c r="K2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7.1623442957199215</v>
      </c>
      <c r="L2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7.7256001730340888E-3</v>
      </c>
    </row>
    <row r="23" spans="1:12" x14ac:dyDescent="0.3">
      <c r="A23">
        <v>-0.11396000000000001</v>
      </c>
      <c r="B23">
        <v>1.8121</v>
      </c>
      <c r="C23">
        <v>1.1395999999999999</v>
      </c>
      <c r="D23">
        <v>0.45455000000000001</v>
      </c>
      <c r="E23">
        <v>0.45455000000000001</v>
      </c>
      <c r="F23">
        <v>9.0909000000000004E-2</v>
      </c>
      <c r="G23">
        <v>0.54544999999999999</v>
      </c>
      <c r="H23">
        <v>5.6254E-3</v>
      </c>
      <c r="I23">
        <v>399.65</v>
      </c>
      <c r="J23">
        <v>31.684000000000001</v>
      </c>
      <c r="K2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5.9178216239807604</v>
      </c>
      <c r="L2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1.1712987998667692</v>
      </c>
    </row>
    <row r="24" spans="1:12" x14ac:dyDescent="0.3">
      <c r="A24">
        <v>-0.11396000000000001</v>
      </c>
      <c r="B24">
        <v>-1.2063999999999999</v>
      </c>
      <c r="C24">
        <v>-1.1395999999999999</v>
      </c>
      <c r="D24">
        <v>0.36364000000000002</v>
      </c>
      <c r="E24">
        <v>0</v>
      </c>
      <c r="F24">
        <v>9.0909000000000004E-2</v>
      </c>
      <c r="G24">
        <v>0.72726999999999997</v>
      </c>
      <c r="H24">
        <v>16.645</v>
      </c>
      <c r="I24">
        <v>0.13661999999999999</v>
      </c>
      <c r="J24">
        <v>31.684000000000001</v>
      </c>
      <c r="K2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-6.6836505953650471</v>
      </c>
      <c r="L2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5" spans="1:12" x14ac:dyDescent="0.3">
      <c r="A25">
        <v>3.0901999999999998</v>
      </c>
      <c r="B25">
        <v>-1.2063999999999999</v>
      </c>
      <c r="C25">
        <v>-1.1395999999999999</v>
      </c>
      <c r="D25">
        <v>0.36364000000000002</v>
      </c>
      <c r="E25">
        <v>0</v>
      </c>
      <c r="F25">
        <v>9.0909000000000004E-2</v>
      </c>
      <c r="G25">
        <v>0.72726999999999997</v>
      </c>
      <c r="H25">
        <v>16.645</v>
      </c>
      <c r="I25">
        <v>0.13661999999999999</v>
      </c>
      <c r="J25">
        <v>31.684000000000001</v>
      </c>
      <c r="K2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-7.5677809913890419</v>
      </c>
      <c r="L2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6" spans="1:12" x14ac:dyDescent="0.3">
      <c r="A26">
        <v>-0.11396000000000001</v>
      </c>
      <c r="B26">
        <v>1.8121</v>
      </c>
      <c r="C26">
        <v>-1.1395999999999999</v>
      </c>
      <c r="D26">
        <v>0.36364000000000002</v>
      </c>
      <c r="E26">
        <v>0</v>
      </c>
      <c r="F26">
        <v>9.0909000000000004E-2</v>
      </c>
      <c r="G26">
        <v>0.72726999999999997</v>
      </c>
      <c r="H26">
        <v>16.645</v>
      </c>
      <c r="I26">
        <v>0.13661999999999999</v>
      </c>
      <c r="J26">
        <v>31.684000000000001</v>
      </c>
      <c r="K2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-1.4830832244052736</v>
      </c>
      <c r="L2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7" spans="1:12" x14ac:dyDescent="0.3">
      <c r="A27">
        <v>-0.11396000000000001</v>
      </c>
      <c r="B27">
        <v>-1.2063999999999999</v>
      </c>
      <c r="C27">
        <v>30.902000000000001</v>
      </c>
      <c r="D27">
        <v>0.36364000000000002</v>
      </c>
      <c r="E27">
        <v>0</v>
      </c>
      <c r="F27">
        <v>9.0909000000000004E-2</v>
      </c>
      <c r="G27">
        <v>0.72726999999999997</v>
      </c>
      <c r="H27">
        <v>16.645</v>
      </c>
      <c r="I27">
        <v>0.13661999999999999</v>
      </c>
      <c r="J27">
        <v>31.684000000000001</v>
      </c>
      <c r="K2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0.51101918398608182</v>
      </c>
      <c r="L2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8" spans="1:12" x14ac:dyDescent="0.3">
      <c r="A28">
        <v>-0.11396000000000001</v>
      </c>
      <c r="B28">
        <v>-1.2063999999999999</v>
      </c>
      <c r="C28">
        <v>-1.1395999999999999</v>
      </c>
      <c r="D28">
        <v>0.90908999999999995</v>
      </c>
      <c r="E28">
        <v>0</v>
      </c>
      <c r="F28">
        <v>9.0909000000000004E-2</v>
      </c>
      <c r="G28">
        <v>0.72726999999999997</v>
      </c>
      <c r="H28">
        <v>16.645</v>
      </c>
      <c r="I28">
        <v>0.13661999999999999</v>
      </c>
      <c r="J28">
        <v>31.684000000000001</v>
      </c>
      <c r="K2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-6.8931721999052895</v>
      </c>
      <c r="L2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9" spans="1:12" x14ac:dyDescent="0.3">
      <c r="A29">
        <v>-0.11396000000000001</v>
      </c>
      <c r="B29">
        <v>-1.2063999999999999</v>
      </c>
      <c r="C29">
        <v>-1.1395999999999999</v>
      </c>
      <c r="D29">
        <v>0.36364000000000002</v>
      </c>
      <c r="E29">
        <v>0.54544999999999999</v>
      </c>
      <c r="F29">
        <v>9.0909000000000004E-2</v>
      </c>
      <c r="G29">
        <v>0.72726999999999997</v>
      </c>
      <c r="H29">
        <v>16.645</v>
      </c>
      <c r="I29">
        <v>0.13661999999999999</v>
      </c>
      <c r="J29">
        <v>31.684000000000001</v>
      </c>
      <c r="K2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-7.0365898687158515</v>
      </c>
      <c r="L2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-0.54762065505921709</v>
      </c>
    </row>
    <row r="30" spans="1:12" x14ac:dyDescent="0.3">
      <c r="A30">
        <v>-0.11396000000000001</v>
      </c>
      <c r="B30">
        <v>-1.2063999999999999</v>
      </c>
      <c r="C30">
        <v>-1.1395999999999999</v>
      </c>
      <c r="D30">
        <v>0.36364000000000002</v>
      </c>
      <c r="E30">
        <v>0</v>
      </c>
      <c r="F30">
        <v>0.63636000000000004</v>
      </c>
      <c r="G30">
        <v>0.72726999999999997</v>
      </c>
      <c r="H30">
        <v>16.645</v>
      </c>
      <c r="I30">
        <v>0.13661999999999999</v>
      </c>
      <c r="J30">
        <v>31.684000000000001</v>
      </c>
      <c r="K3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-6.9892048692817879</v>
      </c>
      <c r="L3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31" spans="1:12" x14ac:dyDescent="0.3">
      <c r="A31">
        <v>-0.11396000000000001</v>
      </c>
      <c r="B31">
        <v>-1.2063999999999999</v>
      </c>
      <c r="C31">
        <v>-1.1395999999999999</v>
      </c>
      <c r="D31">
        <v>0.36364000000000002</v>
      </c>
      <c r="E31">
        <v>0</v>
      </c>
      <c r="F31">
        <v>9.0909000000000004E-2</v>
      </c>
      <c r="G31">
        <v>0.18182000000000001</v>
      </c>
      <c r="H31">
        <v>16.645</v>
      </c>
      <c r="I31">
        <v>0.13661999999999999</v>
      </c>
      <c r="J31">
        <v>31.684000000000001</v>
      </c>
      <c r="K3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-6.4164463335342665</v>
      </c>
      <c r="L3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32" spans="1:12" x14ac:dyDescent="0.3">
      <c r="A32">
        <v>-0.11396000000000001</v>
      </c>
      <c r="B32">
        <v>-1.2063999999999999</v>
      </c>
      <c r="C32">
        <v>-1.1395999999999999</v>
      </c>
      <c r="D32">
        <v>0.36364000000000002</v>
      </c>
      <c r="E32">
        <v>0</v>
      </c>
      <c r="F32">
        <v>9.0909000000000004E-2</v>
      </c>
      <c r="G32">
        <v>0.72726999999999997</v>
      </c>
      <c r="H32">
        <v>0.81347999999999998</v>
      </c>
      <c r="I32">
        <v>0.13661999999999999</v>
      </c>
      <c r="J32">
        <v>31.684000000000001</v>
      </c>
      <c r="K3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-6.1888978863102677</v>
      </c>
      <c r="L3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33" spans="1:12" x14ac:dyDescent="0.3">
      <c r="A33">
        <v>-0.11396000000000001</v>
      </c>
      <c r="B33">
        <v>-1.2063999999999999</v>
      </c>
      <c r="C33">
        <v>-1.1395999999999999</v>
      </c>
      <c r="D33">
        <v>0.36364000000000002</v>
      </c>
      <c r="E33">
        <v>0</v>
      </c>
      <c r="F33">
        <v>9.0909000000000004E-2</v>
      </c>
      <c r="G33">
        <v>0.72726999999999997</v>
      </c>
      <c r="H33">
        <v>16.645</v>
      </c>
      <c r="I33">
        <v>20.991</v>
      </c>
      <c r="J33">
        <v>31.684000000000001</v>
      </c>
      <c r="K3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-7.5179789640368186</v>
      </c>
      <c r="L3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34" spans="1:12" x14ac:dyDescent="0.3">
      <c r="A34">
        <v>-0.11396000000000001</v>
      </c>
      <c r="B34">
        <v>-1.2063999999999999</v>
      </c>
      <c r="C34">
        <v>-1.1395999999999999</v>
      </c>
      <c r="D34">
        <v>0.36364000000000002</v>
      </c>
      <c r="E34">
        <v>0</v>
      </c>
      <c r="F34">
        <v>9.0909000000000004E-2</v>
      </c>
      <c r="G34">
        <v>0.72726999999999997</v>
      </c>
      <c r="H34">
        <v>16.645</v>
      </c>
      <c r="I34">
        <v>0.13661999999999999</v>
      </c>
      <c r="J34" s="4">
        <v>8.6020000000000007E-5</v>
      </c>
      <c r="K3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-5.7143326182465026</v>
      </c>
      <c r="L3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35" spans="1:12" x14ac:dyDescent="0.3">
      <c r="A35">
        <v>3.0901999999999998</v>
      </c>
      <c r="B35">
        <v>0.22791</v>
      </c>
      <c r="C35">
        <v>13.302</v>
      </c>
      <c r="D35">
        <v>0.36364000000000002</v>
      </c>
      <c r="E35">
        <v>1</v>
      </c>
      <c r="F35">
        <v>0</v>
      </c>
      <c r="G35">
        <v>0.90908999999999995</v>
      </c>
      <c r="H35">
        <v>9.0832999999999995</v>
      </c>
      <c r="I35">
        <v>0.48764999999999997</v>
      </c>
      <c r="J35">
        <v>80.811000000000007</v>
      </c>
      <c r="K3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4.6695384976150542</v>
      </c>
      <c r="L3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36" spans="1:12" x14ac:dyDescent="0.3">
      <c r="A36">
        <v>-0.11396000000000001</v>
      </c>
      <c r="B36">
        <v>0.22791</v>
      </c>
      <c r="C36">
        <v>13.302</v>
      </c>
      <c r="D36">
        <v>0.36364000000000002</v>
      </c>
      <c r="E36">
        <v>1</v>
      </c>
      <c r="F36">
        <v>0</v>
      </c>
      <c r="G36">
        <v>0.90908999999999995</v>
      </c>
      <c r="H36">
        <v>9.0832999999999995</v>
      </c>
      <c r="I36">
        <v>0.48764999999999997</v>
      </c>
      <c r="J36">
        <v>80.811000000000007</v>
      </c>
      <c r="K3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5.553668893639049</v>
      </c>
      <c r="L3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37" spans="1:12" x14ac:dyDescent="0.3">
      <c r="A37">
        <v>3.0901999999999998</v>
      </c>
      <c r="B37">
        <v>-6.1805000000000003</v>
      </c>
      <c r="C37">
        <v>13.302</v>
      </c>
      <c r="D37">
        <v>0.36364000000000002</v>
      </c>
      <c r="E37">
        <v>1</v>
      </c>
      <c r="F37">
        <v>0</v>
      </c>
      <c r="G37">
        <v>0.90908999999999995</v>
      </c>
      <c r="H37">
        <v>9.0832999999999995</v>
      </c>
      <c r="I37">
        <v>0.48764999999999997</v>
      </c>
      <c r="J37">
        <v>80.811000000000007</v>
      </c>
      <c r="K3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3.662115002692603</v>
      </c>
      <c r="L3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38" spans="1:12" x14ac:dyDescent="0.3">
      <c r="A38">
        <v>3.0901999999999998</v>
      </c>
      <c r="B38">
        <v>0.22791</v>
      </c>
      <c r="C38">
        <v>-3.4803000000000002</v>
      </c>
      <c r="D38">
        <v>0.36364000000000002</v>
      </c>
      <c r="E38">
        <v>1</v>
      </c>
      <c r="F38">
        <v>0</v>
      </c>
      <c r="G38">
        <v>0.90908999999999995</v>
      </c>
      <c r="H38">
        <v>9.0832999999999995</v>
      </c>
      <c r="I38">
        <v>0.48764999999999997</v>
      </c>
      <c r="J38">
        <v>80.811000000000007</v>
      </c>
      <c r="K3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4.1964411717105596</v>
      </c>
      <c r="L3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39" spans="1:12" x14ac:dyDescent="0.3">
      <c r="A39">
        <v>3.0901999999999998</v>
      </c>
      <c r="B39">
        <v>0.22791</v>
      </c>
      <c r="C39">
        <v>13.302</v>
      </c>
      <c r="D39">
        <v>0.90908999999999995</v>
      </c>
      <c r="E39">
        <v>1</v>
      </c>
      <c r="F39">
        <v>0</v>
      </c>
      <c r="G39">
        <v>0.90908999999999995</v>
      </c>
      <c r="H39">
        <v>9.0832999999999995</v>
      </c>
      <c r="I39">
        <v>0.48764999999999997</v>
      </c>
      <c r="J39">
        <v>80.811000000000007</v>
      </c>
      <c r="K3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4.460016893074811</v>
      </c>
      <c r="L3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40" spans="1:12" x14ac:dyDescent="0.3">
      <c r="A40">
        <v>3.0901999999999998</v>
      </c>
      <c r="B40">
        <v>0.22791</v>
      </c>
      <c r="C40">
        <v>13.302</v>
      </c>
      <c r="D40">
        <v>0.36364000000000002</v>
      </c>
      <c r="E40">
        <v>0.45455000000000001</v>
      </c>
      <c r="F40">
        <v>0</v>
      </c>
      <c r="G40">
        <v>0.90908999999999995</v>
      </c>
      <c r="H40">
        <v>9.0832999999999995</v>
      </c>
      <c r="I40">
        <v>0.48764999999999997</v>
      </c>
      <c r="J40">
        <v>80.811000000000007</v>
      </c>
      <c r="K4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4.8570363491842681</v>
      </c>
      <c r="L4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41" spans="1:12" x14ac:dyDescent="0.3">
      <c r="A41">
        <v>3.0901999999999998</v>
      </c>
      <c r="B41">
        <v>0.22791</v>
      </c>
      <c r="C41">
        <v>13.302</v>
      </c>
      <c r="D41">
        <v>0.36364000000000002</v>
      </c>
      <c r="E41">
        <v>1</v>
      </c>
      <c r="F41">
        <v>0.54544999999999999</v>
      </c>
      <c r="G41">
        <v>0.90908999999999995</v>
      </c>
      <c r="H41">
        <v>9.0832999999999995</v>
      </c>
      <c r="I41">
        <v>0.48764999999999997</v>
      </c>
      <c r="J41">
        <v>80.811000000000007</v>
      </c>
      <c r="K4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4.3165992242642508</v>
      </c>
      <c r="L4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29.789375575009835</v>
      </c>
    </row>
    <row r="42" spans="1:12" x14ac:dyDescent="0.3">
      <c r="A42">
        <v>3.0901999999999998</v>
      </c>
      <c r="B42">
        <v>0.22791</v>
      </c>
      <c r="C42">
        <v>13.302</v>
      </c>
      <c r="D42">
        <v>0.36364000000000002</v>
      </c>
      <c r="E42">
        <v>1</v>
      </c>
      <c r="F42">
        <v>0</v>
      </c>
      <c r="G42">
        <v>0.36364000000000002</v>
      </c>
      <c r="H42">
        <v>9.0832999999999995</v>
      </c>
      <c r="I42">
        <v>0.48764999999999997</v>
      </c>
      <c r="J42">
        <v>80.811000000000007</v>
      </c>
      <c r="K4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4.8790601021552975</v>
      </c>
      <c r="L4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43" spans="1:12" x14ac:dyDescent="0.3">
      <c r="A43">
        <v>3.0901999999999998</v>
      </c>
      <c r="B43">
        <v>0.22791</v>
      </c>
      <c r="C43">
        <v>13.302</v>
      </c>
      <c r="D43">
        <v>0.36364000000000002</v>
      </c>
      <c r="E43">
        <v>1</v>
      </c>
      <c r="F43">
        <v>0</v>
      </c>
      <c r="G43">
        <v>0.90908999999999995</v>
      </c>
      <c r="H43">
        <v>0.44391999999999998</v>
      </c>
      <c r="I43">
        <v>0.48764999999999997</v>
      </c>
      <c r="J43">
        <v>80.811000000000007</v>
      </c>
      <c r="K4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5.2629237605994481</v>
      </c>
      <c r="L4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44" spans="1:12" x14ac:dyDescent="0.3">
      <c r="A44">
        <v>3.0901999999999998</v>
      </c>
      <c r="B44">
        <v>0.22791</v>
      </c>
      <c r="C44">
        <v>13.302</v>
      </c>
      <c r="D44">
        <v>0.36364000000000002</v>
      </c>
      <c r="E44">
        <v>1</v>
      </c>
      <c r="F44">
        <v>0</v>
      </c>
      <c r="G44">
        <v>0.90908999999999995</v>
      </c>
      <c r="H44">
        <v>9.0832999999999995</v>
      </c>
      <c r="I44">
        <v>45.134999999999998</v>
      </c>
      <c r="J44">
        <v>80.811000000000007</v>
      </c>
      <c r="K4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4.0190128925421593</v>
      </c>
      <c r="L4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45" spans="1:12" x14ac:dyDescent="0.3">
      <c r="A45">
        <v>3.0901999999999998</v>
      </c>
      <c r="B45">
        <v>0.22791</v>
      </c>
      <c r="C45">
        <v>13.302</v>
      </c>
      <c r="D45">
        <v>0.36364000000000002</v>
      </c>
      <c r="E45">
        <v>1</v>
      </c>
      <c r="F45">
        <v>0</v>
      </c>
      <c r="G45">
        <v>0.90908999999999995</v>
      </c>
      <c r="H45">
        <v>9.0832999999999995</v>
      </c>
      <c r="I45">
        <v>0.48764999999999997</v>
      </c>
      <c r="J45">
        <v>9.8197999999999994E-2</v>
      </c>
      <c r="K4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5.5678978114240136</v>
      </c>
      <c r="L4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46" spans="1:12" x14ac:dyDescent="0.3">
      <c r="A46">
        <v>0.90605000000000002</v>
      </c>
      <c r="B46">
        <v>-1.8121</v>
      </c>
      <c r="C46">
        <v>1.1395999999999999</v>
      </c>
      <c r="D46">
        <v>0.72726999999999997</v>
      </c>
      <c r="E46">
        <v>0.81818000000000002</v>
      </c>
      <c r="F46">
        <v>0</v>
      </c>
      <c r="G46">
        <v>0.81818000000000002</v>
      </c>
      <c r="H46">
        <v>16.645</v>
      </c>
      <c r="I46">
        <v>2.601</v>
      </c>
      <c r="J46">
        <v>0.53569</v>
      </c>
      <c r="K4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3.4251432302622966</v>
      </c>
      <c r="L4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47" spans="1:12" x14ac:dyDescent="0.3">
      <c r="A47">
        <v>-0.60321999999999998</v>
      </c>
      <c r="B47">
        <v>-1.8121</v>
      </c>
      <c r="C47">
        <v>1.1395999999999999</v>
      </c>
      <c r="D47">
        <v>0.72726999999999997</v>
      </c>
      <c r="E47">
        <v>0.81818000000000002</v>
      </c>
      <c r="F47">
        <v>0</v>
      </c>
      <c r="G47">
        <v>0.81818000000000002</v>
      </c>
      <c r="H47">
        <v>16.645</v>
      </c>
      <c r="I47">
        <v>2.601</v>
      </c>
      <c r="J47">
        <v>0.53569</v>
      </c>
      <c r="K4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5.4207863425685847</v>
      </c>
      <c r="L4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48" spans="1:12" x14ac:dyDescent="0.3">
      <c r="A48">
        <v>0.90605000000000002</v>
      </c>
      <c r="B48">
        <v>1.2063999999999999</v>
      </c>
      <c r="C48">
        <v>1.1395999999999999</v>
      </c>
      <c r="D48">
        <v>0.72726999999999997</v>
      </c>
      <c r="E48">
        <v>0.81818000000000002</v>
      </c>
      <c r="F48">
        <v>0</v>
      </c>
      <c r="G48">
        <v>0.81818000000000002</v>
      </c>
      <c r="H48">
        <v>16.645</v>
      </c>
      <c r="I48">
        <v>2.601</v>
      </c>
      <c r="J48">
        <v>0.53569</v>
      </c>
      <c r="K4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5.1097456527055112</v>
      </c>
      <c r="L4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49" spans="1:12" x14ac:dyDescent="0.3">
      <c r="A49">
        <v>0.90605000000000002</v>
      </c>
      <c r="B49">
        <v>-1.8121</v>
      </c>
      <c r="C49">
        <v>-30.902000000000001</v>
      </c>
      <c r="D49">
        <v>0.72726999999999997</v>
      </c>
      <c r="E49">
        <v>0.81818000000000002</v>
      </c>
      <c r="F49">
        <v>0</v>
      </c>
      <c r="G49">
        <v>0.81818000000000002</v>
      </c>
      <c r="H49">
        <v>16.645</v>
      </c>
      <c r="I49">
        <v>2.601</v>
      </c>
      <c r="J49">
        <v>0.53569</v>
      </c>
      <c r="K4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2.9243235713425921</v>
      </c>
      <c r="L4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50" spans="1:12" x14ac:dyDescent="0.3">
      <c r="A50">
        <v>0.90605000000000002</v>
      </c>
      <c r="B50">
        <v>-1.8121</v>
      </c>
      <c r="C50">
        <v>1.1395999999999999</v>
      </c>
      <c r="D50">
        <v>0.18182000000000001</v>
      </c>
      <c r="E50">
        <v>0.81818000000000002</v>
      </c>
      <c r="F50">
        <v>0</v>
      </c>
      <c r="G50">
        <v>0.81818000000000002</v>
      </c>
      <c r="H50">
        <v>16.645</v>
      </c>
      <c r="I50">
        <v>2.601</v>
      </c>
      <c r="J50">
        <v>0.53569</v>
      </c>
      <c r="K5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3.6923474920930772</v>
      </c>
      <c r="L5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51" spans="1:12" x14ac:dyDescent="0.3">
      <c r="A51">
        <v>0.90605000000000002</v>
      </c>
      <c r="B51">
        <v>-1.8121</v>
      </c>
      <c r="C51">
        <v>1.1395999999999999</v>
      </c>
      <c r="D51">
        <v>0.72726999999999997</v>
      </c>
      <c r="E51">
        <v>0.27272999999999997</v>
      </c>
      <c r="F51">
        <v>0</v>
      </c>
      <c r="G51">
        <v>0.81818000000000002</v>
      </c>
      <c r="H51">
        <v>16.645</v>
      </c>
      <c r="I51">
        <v>2.601</v>
      </c>
      <c r="J51">
        <v>0.53569</v>
      </c>
      <c r="K5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3.6608552823061702</v>
      </c>
      <c r="L5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52" spans="1:12" x14ac:dyDescent="0.3">
      <c r="A52">
        <v>0.90605000000000002</v>
      </c>
      <c r="B52">
        <v>-1.8121</v>
      </c>
      <c r="C52">
        <v>1.1395999999999999</v>
      </c>
      <c r="D52">
        <v>0.72726999999999997</v>
      </c>
      <c r="E52">
        <v>0.81818000000000002</v>
      </c>
      <c r="F52">
        <v>0.54544999999999999</v>
      </c>
      <c r="G52">
        <v>0.81818000000000002</v>
      </c>
      <c r="H52">
        <v>16.645</v>
      </c>
      <c r="I52">
        <v>2.601</v>
      </c>
      <c r="J52">
        <v>0.53569</v>
      </c>
      <c r="K5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3.0722039569114923</v>
      </c>
      <c r="L5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1.0487779577295151</v>
      </c>
    </row>
    <row r="53" spans="1:12" x14ac:dyDescent="0.3">
      <c r="A53">
        <v>0.90605000000000002</v>
      </c>
      <c r="B53">
        <v>-1.8121</v>
      </c>
      <c r="C53">
        <v>1.1395999999999999</v>
      </c>
      <c r="D53">
        <v>0.72726999999999997</v>
      </c>
      <c r="E53">
        <v>0.81818000000000002</v>
      </c>
      <c r="F53">
        <v>0</v>
      </c>
      <c r="G53">
        <v>0.27272999999999997</v>
      </c>
      <c r="H53">
        <v>16.645</v>
      </c>
      <c r="I53">
        <v>2.601</v>
      </c>
      <c r="J53">
        <v>0.53569</v>
      </c>
      <c r="K5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3.6608552823061711</v>
      </c>
      <c r="L5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54" spans="1:12" x14ac:dyDescent="0.3">
      <c r="A54">
        <v>0.90605000000000002</v>
      </c>
      <c r="B54">
        <v>-1.8121</v>
      </c>
      <c r="C54">
        <v>1.1395999999999999</v>
      </c>
      <c r="D54">
        <v>0.72726999999999997</v>
      </c>
      <c r="E54">
        <v>0.81818000000000002</v>
      </c>
      <c r="F54">
        <v>0</v>
      </c>
      <c r="G54">
        <v>0.81818000000000002</v>
      </c>
      <c r="H54">
        <v>0.81347999999999998</v>
      </c>
      <c r="I54">
        <v>2.601</v>
      </c>
      <c r="J54">
        <v>0.53569</v>
      </c>
      <c r="K5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3.919895939317076</v>
      </c>
      <c r="L5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55" spans="1:12" x14ac:dyDescent="0.3">
      <c r="A55">
        <v>0.90605000000000002</v>
      </c>
      <c r="B55">
        <v>-1.8121</v>
      </c>
      <c r="C55">
        <v>1.1395999999999999</v>
      </c>
      <c r="D55">
        <v>0.72726999999999997</v>
      </c>
      <c r="E55">
        <v>0.81818000000000002</v>
      </c>
      <c r="F55">
        <v>0</v>
      </c>
      <c r="G55">
        <v>0.81818000000000002</v>
      </c>
      <c r="H55">
        <v>16.645</v>
      </c>
      <c r="I55">
        <v>399.65</v>
      </c>
      <c r="J55">
        <v>0.53569</v>
      </c>
      <c r="K5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3.14993853564168</v>
      </c>
      <c r="L5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56" spans="1:12" x14ac:dyDescent="0.3">
      <c r="A56">
        <v>0.90605000000000002</v>
      </c>
      <c r="B56">
        <v>-1.8121</v>
      </c>
      <c r="C56">
        <v>1.1395999999999999</v>
      </c>
      <c r="D56">
        <v>0.72726999999999997</v>
      </c>
      <c r="E56">
        <v>0.81818000000000002</v>
      </c>
      <c r="F56">
        <v>0</v>
      </c>
      <c r="G56">
        <v>0.81818000000000002</v>
      </c>
      <c r="H56">
        <v>16.645</v>
      </c>
      <c r="I56">
        <v>2.601</v>
      </c>
      <c r="J56">
        <v>224.27</v>
      </c>
      <c r="K5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2.7784092594471312</v>
      </c>
      <c r="L5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57" spans="1:12" x14ac:dyDescent="0.3">
      <c r="A57">
        <v>-0.90605000000000002</v>
      </c>
      <c r="B57">
        <v>-6.1805000000000003</v>
      </c>
      <c r="C57">
        <v>-9.0604999999999993</v>
      </c>
      <c r="D57">
        <v>0.72726999999999997</v>
      </c>
      <c r="E57">
        <v>0</v>
      </c>
      <c r="F57">
        <v>0.18182000000000001</v>
      </c>
      <c r="G57">
        <v>1</v>
      </c>
      <c r="H57">
        <v>0.81347999999999998</v>
      </c>
      <c r="I57">
        <v>0.48764999999999997</v>
      </c>
      <c r="J57">
        <v>80.811000000000007</v>
      </c>
      <c r="K5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14.48781744179206</v>
      </c>
      <c r="L5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58" spans="1:12" x14ac:dyDescent="0.3">
      <c r="A58">
        <v>0.60321999999999998</v>
      </c>
      <c r="B58">
        <v>-6.1805000000000003</v>
      </c>
      <c r="C58">
        <v>-9.0604999999999993</v>
      </c>
      <c r="D58">
        <v>0.72726999999999997</v>
      </c>
      <c r="E58">
        <v>0</v>
      </c>
      <c r="F58">
        <v>0.18182000000000001</v>
      </c>
      <c r="G58">
        <v>1</v>
      </c>
      <c r="H58">
        <v>0.81347999999999998</v>
      </c>
      <c r="I58">
        <v>0.48764999999999997</v>
      </c>
      <c r="J58">
        <v>80.811000000000007</v>
      </c>
      <c r="K5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4.4676026026019127</v>
      </c>
      <c r="L5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59" spans="1:12" x14ac:dyDescent="0.3">
      <c r="A59">
        <v>-0.90605000000000002</v>
      </c>
      <c r="B59">
        <v>0.22791</v>
      </c>
      <c r="C59">
        <v>-9.0604999999999993</v>
      </c>
      <c r="D59">
        <v>0.72726999999999997</v>
      </c>
      <c r="E59">
        <v>0</v>
      </c>
      <c r="F59">
        <v>0.18182000000000001</v>
      </c>
      <c r="G59">
        <v>1</v>
      </c>
      <c r="H59">
        <v>0.81347999999999998</v>
      </c>
      <c r="I59">
        <v>0.48764999999999997</v>
      </c>
      <c r="J59">
        <v>80.811000000000007</v>
      </c>
      <c r="K5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15.495240936714511</v>
      </c>
      <c r="L5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60" spans="1:12" x14ac:dyDescent="0.3">
      <c r="A60">
        <v>-0.90605000000000002</v>
      </c>
      <c r="B60">
        <v>-6.1805000000000003</v>
      </c>
      <c r="C60">
        <v>6.0321999999999996</v>
      </c>
      <c r="D60">
        <v>0.72726999999999997</v>
      </c>
      <c r="E60">
        <v>0</v>
      </c>
      <c r="F60">
        <v>0.18182000000000001</v>
      </c>
      <c r="G60">
        <v>1</v>
      </c>
      <c r="H60">
        <v>0.81347999999999998</v>
      </c>
      <c r="I60">
        <v>0.48764999999999997</v>
      </c>
      <c r="J60">
        <v>80.811000000000007</v>
      </c>
      <c r="K6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14.754082233575549</v>
      </c>
      <c r="L6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61" spans="1:12" x14ac:dyDescent="0.3">
      <c r="A61">
        <v>-0.90605000000000002</v>
      </c>
      <c r="B61">
        <v>-6.1805000000000003</v>
      </c>
      <c r="C61">
        <v>-9.0604999999999993</v>
      </c>
      <c r="D61">
        <v>0.18182000000000001</v>
      </c>
      <c r="E61">
        <v>0</v>
      </c>
      <c r="F61">
        <v>0.18182000000000001</v>
      </c>
      <c r="G61">
        <v>1</v>
      </c>
      <c r="H61">
        <v>0.81347999999999998</v>
      </c>
      <c r="I61">
        <v>0.48764999999999997</v>
      </c>
      <c r="J61">
        <v>80.811000000000007</v>
      </c>
      <c r="K6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14.755021703622841</v>
      </c>
      <c r="L6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62" spans="1:12" x14ac:dyDescent="0.3">
      <c r="A62">
        <v>-0.90605000000000002</v>
      </c>
      <c r="B62">
        <v>-6.1805000000000003</v>
      </c>
      <c r="C62">
        <v>-9.0604999999999993</v>
      </c>
      <c r="D62">
        <v>0.72726999999999997</v>
      </c>
      <c r="E62">
        <v>0.54544999999999999</v>
      </c>
      <c r="F62">
        <v>0.18182000000000001</v>
      </c>
      <c r="G62">
        <v>1</v>
      </c>
      <c r="H62">
        <v>0.81347999999999998</v>
      </c>
      <c r="I62">
        <v>0.48764999999999997</v>
      </c>
      <c r="J62">
        <v>80.811000000000007</v>
      </c>
      <c r="K6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14.134878168441256</v>
      </c>
      <c r="L6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-1.9453342997527474</v>
      </c>
    </row>
    <row r="63" spans="1:12" x14ac:dyDescent="0.3">
      <c r="A63">
        <v>-0.90605000000000002</v>
      </c>
      <c r="B63">
        <v>-6.1805000000000003</v>
      </c>
      <c r="C63">
        <v>-9.0604999999999993</v>
      </c>
      <c r="D63">
        <v>0.72726999999999997</v>
      </c>
      <c r="E63">
        <v>0</v>
      </c>
      <c r="F63">
        <v>0.72726999999999997</v>
      </c>
      <c r="G63">
        <v>1</v>
      </c>
      <c r="H63">
        <v>0.81347999999999998</v>
      </c>
      <c r="I63">
        <v>0.48764999999999997</v>
      </c>
      <c r="J63">
        <v>80.811000000000007</v>
      </c>
      <c r="K6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14.22061317996128</v>
      </c>
      <c r="L6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64" spans="1:12" x14ac:dyDescent="0.3">
      <c r="A64">
        <v>-0.90605000000000002</v>
      </c>
      <c r="B64">
        <v>-6.1805000000000003</v>
      </c>
      <c r="C64">
        <v>-9.0604999999999993</v>
      </c>
      <c r="D64">
        <v>0.72726999999999997</v>
      </c>
      <c r="E64">
        <v>0</v>
      </c>
      <c r="F64">
        <v>0.18182000000000001</v>
      </c>
      <c r="G64">
        <v>0.45455000000000001</v>
      </c>
      <c r="H64">
        <v>0.81347999999999998</v>
      </c>
      <c r="I64">
        <v>0.48764999999999997</v>
      </c>
      <c r="J64">
        <v>80.811000000000007</v>
      </c>
      <c r="K6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14.675315293361274</v>
      </c>
      <c r="L6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65" spans="1:12" x14ac:dyDescent="0.3">
      <c r="A65">
        <v>-0.90605000000000002</v>
      </c>
      <c r="B65">
        <v>-6.1805000000000003</v>
      </c>
      <c r="C65">
        <v>-9.0604999999999993</v>
      </c>
      <c r="D65">
        <v>0.72726999999999997</v>
      </c>
      <c r="E65">
        <v>0</v>
      </c>
      <c r="F65">
        <v>0.18182000000000001</v>
      </c>
      <c r="G65">
        <v>1</v>
      </c>
      <c r="H65">
        <v>16.645</v>
      </c>
      <c r="I65">
        <v>0.48764999999999997</v>
      </c>
      <c r="J65">
        <v>80.811000000000007</v>
      </c>
      <c r="K6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13.993064732737281</v>
      </c>
      <c r="L6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66" spans="1:12" x14ac:dyDescent="0.3">
      <c r="A66">
        <v>-0.90605000000000002</v>
      </c>
      <c r="B66">
        <v>-6.1805000000000003</v>
      </c>
      <c r="C66">
        <v>-9.0604999999999993</v>
      </c>
      <c r="D66">
        <v>0.72726999999999997</v>
      </c>
      <c r="E66">
        <v>0</v>
      </c>
      <c r="F66">
        <v>0.18182000000000001</v>
      </c>
      <c r="G66">
        <v>1</v>
      </c>
      <c r="H66">
        <v>0.81347999999999998</v>
      </c>
      <c r="I66">
        <v>45.134999999999998</v>
      </c>
      <c r="J66">
        <v>80.811000000000007</v>
      </c>
      <c r="K6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13.837291836719167</v>
      </c>
      <c r="L6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67" spans="1:12" x14ac:dyDescent="0.3">
      <c r="A67">
        <v>-0.90605000000000002</v>
      </c>
      <c r="B67">
        <v>-6.1805000000000003</v>
      </c>
      <c r="C67">
        <v>-9.0604999999999993</v>
      </c>
      <c r="D67">
        <v>0.72726999999999997</v>
      </c>
      <c r="E67">
        <v>0</v>
      </c>
      <c r="F67">
        <v>0.18182000000000001</v>
      </c>
      <c r="G67">
        <v>1</v>
      </c>
      <c r="H67">
        <v>0.81347999999999998</v>
      </c>
      <c r="I67">
        <v>0.48764999999999997</v>
      </c>
      <c r="J67">
        <v>9.8197999999999994E-2</v>
      </c>
      <c r="K6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15.386176755601021</v>
      </c>
      <c r="L6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68" spans="1:12" x14ac:dyDescent="0.3">
      <c r="A68">
        <v>-3.0901999999999998</v>
      </c>
      <c r="B68">
        <v>1.8121</v>
      </c>
      <c r="C68">
        <v>13.302</v>
      </c>
      <c r="D68">
        <v>0</v>
      </c>
      <c r="E68">
        <v>0.72726999999999997</v>
      </c>
      <c r="F68">
        <v>0.36364000000000002</v>
      </c>
      <c r="G68">
        <v>0.18182000000000001</v>
      </c>
      <c r="H68">
        <v>3.4140999999999999</v>
      </c>
      <c r="I68">
        <v>78488</v>
      </c>
      <c r="J68">
        <v>31.684000000000001</v>
      </c>
      <c r="K6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3.3626910076671912</v>
      </c>
      <c r="L6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69" spans="1:12" x14ac:dyDescent="0.3">
      <c r="A69">
        <v>0.11396000000000001</v>
      </c>
      <c r="B69">
        <v>1.8121</v>
      </c>
      <c r="C69">
        <v>13.302</v>
      </c>
      <c r="D69">
        <v>0</v>
      </c>
      <c r="E69">
        <v>0.72726999999999997</v>
      </c>
      <c r="F69">
        <v>0.36364000000000002</v>
      </c>
      <c r="G69">
        <v>0.18182000000000001</v>
      </c>
      <c r="H69">
        <v>3.4140999999999999</v>
      </c>
      <c r="I69">
        <v>78488</v>
      </c>
      <c r="J69">
        <v>31.684000000000001</v>
      </c>
      <c r="K6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4.7388124266270388</v>
      </c>
      <c r="L6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70" spans="1:12" x14ac:dyDescent="0.3">
      <c r="A70">
        <v>-3.0901999999999998</v>
      </c>
      <c r="B70">
        <v>-1.2063999999999999</v>
      </c>
      <c r="C70">
        <v>13.302</v>
      </c>
      <c r="D70">
        <v>0</v>
      </c>
      <c r="E70">
        <v>0.72726999999999997</v>
      </c>
      <c r="F70">
        <v>0.36364000000000002</v>
      </c>
      <c r="G70">
        <v>0.18182000000000001</v>
      </c>
      <c r="H70">
        <v>3.4140999999999999</v>
      </c>
      <c r="I70">
        <v>78488</v>
      </c>
      <c r="J70">
        <v>31.684000000000001</v>
      </c>
      <c r="K7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-1.8378763632925812</v>
      </c>
      <c r="L7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71" spans="1:12" x14ac:dyDescent="0.3">
      <c r="A71">
        <v>-3.0901999999999998</v>
      </c>
      <c r="B71">
        <v>1.8121</v>
      </c>
      <c r="C71">
        <v>-3.4803000000000002</v>
      </c>
      <c r="D71">
        <v>0</v>
      </c>
      <c r="E71">
        <v>0.72726999999999997</v>
      </c>
      <c r="F71">
        <v>0.36364000000000002</v>
      </c>
      <c r="G71">
        <v>0.18182000000000001</v>
      </c>
      <c r="H71">
        <v>3.4140999999999999</v>
      </c>
      <c r="I71">
        <v>78488</v>
      </c>
      <c r="J71">
        <v>31.684000000000001</v>
      </c>
      <c r="K7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2.889593681762697</v>
      </c>
      <c r="L7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72" spans="1:12" x14ac:dyDescent="0.3">
      <c r="A72">
        <v>-3.0901999999999998</v>
      </c>
      <c r="B72">
        <v>1.8121</v>
      </c>
      <c r="C72">
        <v>13.302</v>
      </c>
      <c r="D72">
        <v>0.54544999999999999</v>
      </c>
      <c r="E72">
        <v>0.72726999999999997</v>
      </c>
      <c r="F72">
        <v>0.36364000000000002</v>
      </c>
      <c r="G72">
        <v>0.18182000000000001</v>
      </c>
      <c r="H72">
        <v>3.4140999999999999</v>
      </c>
      <c r="I72">
        <v>78488</v>
      </c>
      <c r="J72">
        <v>31.684000000000001</v>
      </c>
      <c r="K7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3.0097517343163873</v>
      </c>
      <c r="L7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2476.3893850374825</v>
      </c>
    </row>
    <row r="73" spans="1:12" x14ac:dyDescent="0.3">
      <c r="A73">
        <v>-3.0901999999999998</v>
      </c>
      <c r="B73">
        <v>1.8121</v>
      </c>
      <c r="C73">
        <v>13.302</v>
      </c>
      <c r="D73">
        <v>0</v>
      </c>
      <c r="E73">
        <v>0.18182000000000001</v>
      </c>
      <c r="F73">
        <v>0.36364000000000002</v>
      </c>
      <c r="G73">
        <v>0.18182000000000001</v>
      </c>
      <c r="H73">
        <v>3.4140999999999999</v>
      </c>
      <c r="I73">
        <v>78488</v>
      </c>
      <c r="J73">
        <v>31.684000000000001</v>
      </c>
      <c r="K7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3.6298952694979723</v>
      </c>
      <c r="L7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74" spans="1:12" x14ac:dyDescent="0.3">
      <c r="A74">
        <v>-3.0901999999999998</v>
      </c>
      <c r="B74">
        <v>1.8121</v>
      </c>
      <c r="C74">
        <v>13.302</v>
      </c>
      <c r="D74">
        <v>0</v>
      </c>
      <c r="E74">
        <v>0.72726999999999997</v>
      </c>
      <c r="F74">
        <v>0.90908999999999995</v>
      </c>
      <c r="G74">
        <v>0.18182000000000001</v>
      </c>
      <c r="H74">
        <v>3.4140999999999999</v>
      </c>
      <c r="I74">
        <v>78488</v>
      </c>
      <c r="J74">
        <v>31.684000000000001</v>
      </c>
      <c r="K7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3.1531694031269475</v>
      </c>
      <c r="L7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75" spans="1:12" x14ac:dyDescent="0.3">
      <c r="A75">
        <v>-3.0901999999999998</v>
      </c>
      <c r="B75">
        <v>1.8121</v>
      </c>
      <c r="C75">
        <v>13.302</v>
      </c>
      <c r="D75">
        <v>0</v>
      </c>
      <c r="E75">
        <v>0.72726999999999997</v>
      </c>
      <c r="F75">
        <v>0.36364000000000002</v>
      </c>
      <c r="G75">
        <v>0.72726999999999997</v>
      </c>
      <c r="H75">
        <v>3.4140999999999999</v>
      </c>
      <c r="I75">
        <v>78488</v>
      </c>
      <c r="J75">
        <v>31.684000000000001</v>
      </c>
      <c r="K7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3.0954867458364101</v>
      </c>
      <c r="L7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76" spans="1:12" x14ac:dyDescent="0.3">
      <c r="A76">
        <v>-3.0901999999999998</v>
      </c>
      <c r="B76">
        <v>1.8121</v>
      </c>
      <c r="C76">
        <v>13.302</v>
      </c>
      <c r="D76">
        <v>0</v>
      </c>
      <c r="E76">
        <v>0.72726999999999997</v>
      </c>
      <c r="F76">
        <v>0.36364000000000002</v>
      </c>
      <c r="G76">
        <v>0.18182000000000001</v>
      </c>
      <c r="H76">
        <v>5.6254E-3</v>
      </c>
      <c r="I76">
        <v>78488</v>
      </c>
      <c r="J76">
        <v>31.684000000000001</v>
      </c>
      <c r="K7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4.1305503278502433</v>
      </c>
      <c r="L7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77" spans="1:12" x14ac:dyDescent="0.3">
      <c r="A77">
        <v>-3.0901999999999998</v>
      </c>
      <c r="B77">
        <v>1.8121</v>
      </c>
      <c r="C77">
        <v>13.302</v>
      </c>
      <c r="D77">
        <v>0</v>
      </c>
      <c r="E77">
        <v>0.72726999999999997</v>
      </c>
      <c r="F77">
        <v>0.36364000000000002</v>
      </c>
      <c r="G77">
        <v>0.18182000000000001</v>
      </c>
      <c r="H77">
        <v>3.4140999999999999</v>
      </c>
      <c r="I77">
        <v>5.2495000000000003</v>
      </c>
      <c r="J77">
        <v>31.684000000000001</v>
      </c>
      <c r="K7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3.5226910680524575</v>
      </c>
      <c r="L7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78" spans="1:12" x14ac:dyDescent="0.3">
      <c r="A78">
        <v>-3.0901999999999998</v>
      </c>
      <c r="B78">
        <v>1.8121</v>
      </c>
      <c r="C78">
        <v>13.302</v>
      </c>
      <c r="D78">
        <v>0</v>
      </c>
      <c r="E78">
        <v>0.72726999999999997</v>
      </c>
      <c r="F78">
        <v>0.36364000000000002</v>
      </c>
      <c r="G78">
        <v>0.18182000000000001</v>
      </c>
      <c r="H78">
        <v>3.4140999999999999</v>
      </c>
      <c r="I78">
        <v>78488</v>
      </c>
      <c r="J78" s="4">
        <v>8.6020000000000007E-5</v>
      </c>
      <c r="K7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4.3320089847857357</v>
      </c>
      <c r="L7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79" spans="1:12" x14ac:dyDescent="0.3">
      <c r="A79">
        <v>-1.3302</v>
      </c>
      <c r="B79">
        <v>-2.6604000000000001</v>
      </c>
      <c r="C79">
        <v>3.4803000000000002</v>
      </c>
      <c r="D79">
        <v>1</v>
      </c>
      <c r="E79">
        <v>0.27272999999999997</v>
      </c>
      <c r="F79">
        <v>0.27272999999999997</v>
      </c>
      <c r="G79">
        <v>1</v>
      </c>
      <c r="H79">
        <v>0.19006999999999999</v>
      </c>
      <c r="I79">
        <v>20.991</v>
      </c>
      <c r="J79">
        <v>224.27</v>
      </c>
      <c r="K7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5.4091404880784677E-2</v>
      </c>
      <c r="L7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-0.17201599687163904</v>
      </c>
    </row>
    <row r="80" spans="1:12" x14ac:dyDescent="0.3">
      <c r="A80">
        <v>0.34803000000000001</v>
      </c>
      <c r="B80">
        <v>-2.6604000000000001</v>
      </c>
      <c r="C80">
        <v>3.4803000000000002</v>
      </c>
      <c r="D80">
        <v>1</v>
      </c>
      <c r="E80">
        <v>0.27272999999999997</v>
      </c>
      <c r="F80">
        <v>0.27272999999999997</v>
      </c>
      <c r="G80">
        <v>1</v>
      </c>
      <c r="H80">
        <v>0.19006999999999999</v>
      </c>
      <c r="I80">
        <v>20.991</v>
      </c>
      <c r="J80">
        <v>224.27</v>
      </c>
      <c r="K8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3.8243822534692082</v>
      </c>
      <c r="L8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0.39369516603232102</v>
      </c>
    </row>
    <row r="81" spans="1:12" x14ac:dyDescent="0.3">
      <c r="A81">
        <v>-1.3302</v>
      </c>
      <c r="B81">
        <v>0.69606000000000001</v>
      </c>
      <c r="C81">
        <v>3.4803000000000002</v>
      </c>
      <c r="D81">
        <v>1</v>
      </c>
      <c r="E81">
        <v>0.27272999999999997</v>
      </c>
      <c r="F81">
        <v>0.27272999999999997</v>
      </c>
      <c r="G81">
        <v>1</v>
      </c>
      <c r="H81">
        <v>0.19006999999999999</v>
      </c>
      <c r="I81">
        <v>20.991</v>
      </c>
      <c r="J81">
        <v>224.27</v>
      </c>
      <c r="K8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1.2459577024113773</v>
      </c>
      <c r="L8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0.95940632893628108</v>
      </c>
    </row>
    <row r="82" spans="1:12" x14ac:dyDescent="0.3">
      <c r="A82">
        <v>-1.3302</v>
      </c>
      <c r="B82">
        <v>-2.6604000000000001</v>
      </c>
      <c r="C82">
        <v>-13.302</v>
      </c>
      <c r="D82">
        <v>1</v>
      </c>
      <c r="E82">
        <v>0.27272999999999997</v>
      </c>
      <c r="F82">
        <v>0.27272999999999997</v>
      </c>
      <c r="G82">
        <v>1</v>
      </c>
      <c r="H82">
        <v>0.19006999999999999</v>
      </c>
      <c r="I82">
        <v>20.991</v>
      </c>
      <c r="J82">
        <v>224.27</v>
      </c>
      <c r="K8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-0.25039552996209558</v>
      </c>
      <c r="L8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-5.8291276259112399</v>
      </c>
    </row>
    <row r="83" spans="1:12" x14ac:dyDescent="0.3">
      <c r="A83">
        <v>-1.3302</v>
      </c>
      <c r="B83">
        <v>-2.6604000000000001</v>
      </c>
      <c r="C83">
        <v>3.4803000000000002</v>
      </c>
      <c r="D83">
        <v>0.45455000000000001</v>
      </c>
      <c r="E83">
        <v>0.27272999999999997</v>
      </c>
      <c r="F83">
        <v>0.27272999999999997</v>
      </c>
      <c r="G83">
        <v>1</v>
      </c>
      <c r="H83">
        <v>0.19006999999999999</v>
      </c>
      <c r="I83">
        <v>20.991</v>
      </c>
      <c r="J83">
        <v>224.27</v>
      </c>
      <c r="K8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0.24158925644999851</v>
      </c>
      <c r="L8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-7.8189871378003525E-2</v>
      </c>
    </row>
    <row r="84" spans="1:12" x14ac:dyDescent="0.3">
      <c r="A84">
        <v>-1.3302</v>
      </c>
      <c r="B84">
        <v>-2.6604000000000001</v>
      </c>
      <c r="C84">
        <v>3.4803000000000002</v>
      </c>
      <c r="D84">
        <v>1</v>
      </c>
      <c r="E84">
        <v>0.81818000000000002</v>
      </c>
      <c r="F84">
        <v>0.27272999999999997</v>
      </c>
      <c r="G84">
        <v>1</v>
      </c>
      <c r="H84">
        <v>0.19006999999999999</v>
      </c>
      <c r="I84">
        <v>20.991</v>
      </c>
      <c r="J84">
        <v>224.27</v>
      </c>
      <c r="K8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-0.18162064716308934</v>
      </c>
      <c r="L8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-0.51604168342477053</v>
      </c>
    </row>
    <row r="85" spans="1:12" x14ac:dyDescent="0.3">
      <c r="A85">
        <v>-1.3302</v>
      </c>
      <c r="B85">
        <v>-2.6604000000000001</v>
      </c>
      <c r="C85">
        <v>3.4803000000000002</v>
      </c>
      <c r="D85">
        <v>1</v>
      </c>
      <c r="E85">
        <v>0.27272999999999997</v>
      </c>
      <c r="F85">
        <v>0.81818000000000002</v>
      </c>
      <c r="G85">
        <v>1</v>
      </c>
      <c r="H85">
        <v>0.19006999999999999</v>
      </c>
      <c r="I85">
        <v>20.991</v>
      </c>
      <c r="J85">
        <v>224.27</v>
      </c>
      <c r="K8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-0.18162064716308957</v>
      </c>
      <c r="L8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-0.51604168342477053</v>
      </c>
    </row>
    <row r="86" spans="1:12" x14ac:dyDescent="0.3">
      <c r="A86">
        <v>-1.3302</v>
      </c>
      <c r="B86">
        <v>-2.6604000000000001</v>
      </c>
      <c r="C86">
        <v>3.4803000000000002</v>
      </c>
      <c r="D86">
        <v>1</v>
      </c>
      <c r="E86">
        <v>0.27272999999999997</v>
      </c>
      <c r="F86">
        <v>0.27272999999999997</v>
      </c>
      <c r="G86">
        <v>0.45455000000000001</v>
      </c>
      <c r="H86">
        <v>0.19006999999999999</v>
      </c>
      <c r="I86">
        <v>20.991</v>
      </c>
      <c r="J86">
        <v>224.27</v>
      </c>
      <c r="K8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0.24158925644999851</v>
      </c>
      <c r="L8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-7.8189871378003525E-2</v>
      </c>
    </row>
    <row r="87" spans="1:12" x14ac:dyDescent="0.3">
      <c r="A87">
        <v>-1.3302</v>
      </c>
      <c r="B87">
        <v>-2.6604000000000001</v>
      </c>
      <c r="C87">
        <v>3.4803000000000002</v>
      </c>
      <c r="D87">
        <v>1</v>
      </c>
      <c r="E87">
        <v>0.27272999999999997</v>
      </c>
      <c r="F87">
        <v>0.27272999999999997</v>
      </c>
      <c r="G87">
        <v>1</v>
      </c>
      <c r="H87">
        <v>5.4523999999999999</v>
      </c>
      <c r="I87">
        <v>20.991</v>
      </c>
      <c r="J87">
        <v>224.27</v>
      </c>
      <c r="K8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-0.6312142086365039</v>
      </c>
      <c r="L8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-0.37175803290037168</v>
      </c>
    </row>
    <row r="88" spans="1:12" x14ac:dyDescent="0.3">
      <c r="A88">
        <v>-1.3302</v>
      </c>
      <c r="B88">
        <v>-2.6604000000000001</v>
      </c>
      <c r="C88">
        <v>3.4803000000000002</v>
      </c>
      <c r="D88">
        <v>1</v>
      </c>
      <c r="E88">
        <v>0.27272999999999997</v>
      </c>
      <c r="F88">
        <v>0.27272999999999997</v>
      </c>
      <c r="G88">
        <v>1</v>
      </c>
      <c r="H88">
        <v>0.19006999999999999</v>
      </c>
      <c r="I88">
        <v>0.13661999999999999</v>
      </c>
      <c r="J88">
        <v>224.27</v>
      </c>
      <c r="K8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0.88841977355255619</v>
      </c>
      <c r="L8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-9.285911538916114E-2</v>
      </c>
    </row>
    <row r="89" spans="1:12" x14ac:dyDescent="0.3">
      <c r="A89">
        <v>-1.3302</v>
      </c>
      <c r="B89">
        <v>-2.6604000000000001</v>
      </c>
      <c r="C89">
        <v>3.4803000000000002</v>
      </c>
      <c r="D89">
        <v>1</v>
      </c>
      <c r="E89">
        <v>0.27272999999999997</v>
      </c>
      <c r="F89">
        <v>0.27272999999999997</v>
      </c>
      <c r="G89">
        <v>1</v>
      </c>
      <c r="H89">
        <v>0.19006999999999999</v>
      </c>
      <c r="I89">
        <v>20.991</v>
      </c>
      <c r="J89">
        <v>0.53569</v>
      </c>
      <c r="K8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0.70082537569595038</v>
      </c>
      <c r="L8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-8.7093259968245268E-2</v>
      </c>
    </row>
    <row r="90" spans="1:12" x14ac:dyDescent="0.3">
      <c r="A90">
        <v>0.60321999999999998</v>
      </c>
      <c r="B90">
        <v>0.22791</v>
      </c>
      <c r="C90">
        <v>9.0604999999999993</v>
      </c>
      <c r="D90">
        <v>0.63636000000000004</v>
      </c>
      <c r="E90">
        <v>1</v>
      </c>
      <c r="F90">
        <v>0.63636000000000004</v>
      </c>
      <c r="G90">
        <v>0.90908999999999995</v>
      </c>
      <c r="H90">
        <v>38.875999999999998</v>
      </c>
      <c r="I90">
        <v>20.991</v>
      </c>
      <c r="J90">
        <v>4.9922000000000004</v>
      </c>
      <c r="K9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4.021004502254657</v>
      </c>
      <c r="L9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149.3926780312668</v>
      </c>
    </row>
    <row r="91" spans="1:12" x14ac:dyDescent="0.3">
      <c r="A91">
        <v>-0.90605000000000002</v>
      </c>
      <c r="B91">
        <v>0.22791</v>
      </c>
      <c r="C91">
        <v>9.0604999999999993</v>
      </c>
      <c r="D91">
        <v>0.63636000000000004</v>
      </c>
      <c r="E91">
        <v>1</v>
      </c>
      <c r="F91">
        <v>0.63636000000000004</v>
      </c>
      <c r="G91">
        <v>0.90908999999999995</v>
      </c>
      <c r="H91">
        <v>38.875999999999998</v>
      </c>
      <c r="I91">
        <v>20.991</v>
      </c>
      <c r="J91">
        <v>4.9922000000000004</v>
      </c>
      <c r="K9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14.041219341444808</v>
      </c>
      <c r="L9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126.59826627382641</v>
      </c>
    </row>
    <row r="92" spans="1:12" x14ac:dyDescent="0.3">
      <c r="A92">
        <v>0.60321999999999998</v>
      </c>
      <c r="B92">
        <v>-6.1805000000000003</v>
      </c>
      <c r="C92">
        <v>9.0604999999999993</v>
      </c>
      <c r="D92">
        <v>0.63636000000000004</v>
      </c>
      <c r="E92">
        <v>1</v>
      </c>
      <c r="F92">
        <v>0.63636000000000004</v>
      </c>
      <c r="G92">
        <v>0.90908999999999995</v>
      </c>
      <c r="H92">
        <v>38.875999999999998</v>
      </c>
      <c r="I92">
        <v>20.991</v>
      </c>
      <c r="J92">
        <v>4.9922000000000004</v>
      </c>
      <c r="K9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3.0135810073322062</v>
      </c>
      <c r="L9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52.606856905491718</v>
      </c>
    </row>
    <row r="93" spans="1:12" x14ac:dyDescent="0.3">
      <c r="A93">
        <v>0.60321999999999998</v>
      </c>
      <c r="B93">
        <v>0.22791</v>
      </c>
      <c r="C93">
        <v>-6.0321999999999996</v>
      </c>
      <c r="D93">
        <v>0.63636000000000004</v>
      </c>
      <c r="E93">
        <v>1</v>
      </c>
      <c r="F93">
        <v>0.63636000000000004</v>
      </c>
      <c r="G93">
        <v>0.90908999999999995</v>
      </c>
      <c r="H93">
        <v>38.875999999999998</v>
      </c>
      <c r="I93">
        <v>20.991</v>
      </c>
      <c r="J93">
        <v>4.9922000000000004</v>
      </c>
      <c r="K9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3.7228856223721873</v>
      </c>
      <c r="L9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-78.551439543137064</v>
      </c>
    </row>
    <row r="94" spans="1:12" x14ac:dyDescent="0.3">
      <c r="A94">
        <v>0.60321999999999998</v>
      </c>
      <c r="B94">
        <v>0.22791</v>
      </c>
      <c r="C94">
        <v>9.0604999999999993</v>
      </c>
      <c r="D94">
        <v>9.0909000000000004E-2</v>
      </c>
      <c r="E94">
        <v>1</v>
      </c>
      <c r="F94">
        <v>0.63636000000000004</v>
      </c>
      <c r="G94">
        <v>0.90908999999999995</v>
      </c>
      <c r="H94">
        <v>38.875999999999998</v>
      </c>
      <c r="I94">
        <v>20.991</v>
      </c>
      <c r="J94">
        <v>4.9922000000000004</v>
      </c>
      <c r="K9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4.3265587761713986</v>
      </c>
      <c r="L9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21.341911759294163</v>
      </c>
    </row>
    <row r="95" spans="1:12" x14ac:dyDescent="0.3">
      <c r="A95">
        <v>0.60321999999999998</v>
      </c>
      <c r="B95">
        <v>0.22791</v>
      </c>
      <c r="C95">
        <v>9.0604999999999993</v>
      </c>
      <c r="D95">
        <v>0.63636000000000004</v>
      </c>
      <c r="E95">
        <v>0.45455000000000001</v>
      </c>
      <c r="F95">
        <v>0.63636000000000004</v>
      </c>
      <c r="G95">
        <v>0.90908999999999995</v>
      </c>
      <c r="H95">
        <v>38.875999999999998</v>
      </c>
      <c r="I95">
        <v>20.991</v>
      </c>
      <c r="J95">
        <v>4.9922000000000004</v>
      </c>
      <c r="K9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4.2085023538238708</v>
      </c>
      <c r="L9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67.906441799112329</v>
      </c>
    </row>
    <row r="96" spans="1:12" x14ac:dyDescent="0.3">
      <c r="A96">
        <v>0.60321999999999998</v>
      </c>
      <c r="B96">
        <v>0.22791</v>
      </c>
      <c r="C96">
        <v>9.0604999999999993</v>
      </c>
      <c r="D96">
        <v>0.63636000000000004</v>
      </c>
      <c r="E96">
        <v>1</v>
      </c>
      <c r="F96">
        <v>9.0909000000000004E-2</v>
      </c>
      <c r="G96">
        <v>0.90908999999999995</v>
      </c>
      <c r="H96">
        <v>38.875999999999998</v>
      </c>
      <c r="I96">
        <v>20.991</v>
      </c>
      <c r="J96">
        <v>4.9922000000000004</v>
      </c>
      <c r="K9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4.3265587761713986</v>
      </c>
      <c r="L9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21.341911759294163</v>
      </c>
    </row>
    <row r="97" spans="1:12" x14ac:dyDescent="0.3">
      <c r="A97">
        <v>0.60321999999999998</v>
      </c>
      <c r="B97">
        <v>0.22791</v>
      </c>
      <c r="C97">
        <v>9.0604999999999993</v>
      </c>
      <c r="D97">
        <v>0.63636000000000004</v>
      </c>
      <c r="E97">
        <v>1</v>
      </c>
      <c r="F97">
        <v>0.63636000000000004</v>
      </c>
      <c r="G97">
        <v>0.36364000000000002</v>
      </c>
      <c r="H97">
        <v>38.875999999999998</v>
      </c>
      <c r="I97">
        <v>20.991</v>
      </c>
      <c r="J97">
        <v>4.9922000000000004</v>
      </c>
      <c r="K9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4.2305261067949012</v>
      </c>
      <c r="L9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59.757728540947397</v>
      </c>
    </row>
    <row r="98" spans="1:12" x14ac:dyDescent="0.3">
      <c r="A98">
        <v>0.60321999999999998</v>
      </c>
      <c r="B98">
        <v>0.22791</v>
      </c>
      <c r="C98">
        <v>9.0604999999999993</v>
      </c>
      <c r="D98">
        <v>0.63636000000000004</v>
      </c>
      <c r="E98">
        <v>1</v>
      </c>
      <c r="F98">
        <v>0.63636000000000004</v>
      </c>
      <c r="G98">
        <v>0.90908999999999995</v>
      </c>
      <c r="H98">
        <v>1.3552</v>
      </c>
      <c r="I98">
        <v>20.991</v>
      </c>
      <c r="J98">
        <v>4.9922000000000004</v>
      </c>
      <c r="K9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4.4205191525619139</v>
      </c>
      <c r="L9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12.760629573728975</v>
      </c>
    </row>
    <row r="99" spans="1:12" x14ac:dyDescent="0.3">
      <c r="A99">
        <v>0.60321999999999998</v>
      </c>
      <c r="B99">
        <v>0.22791</v>
      </c>
      <c r="C99">
        <v>9.0604999999999993</v>
      </c>
      <c r="D99">
        <v>0.63636000000000004</v>
      </c>
      <c r="E99">
        <v>1</v>
      </c>
      <c r="F99">
        <v>0.63636000000000004</v>
      </c>
      <c r="G99">
        <v>0.90908999999999995</v>
      </c>
      <c r="H99">
        <v>38.875999999999998</v>
      </c>
      <c r="I99">
        <v>0.13661999999999999</v>
      </c>
      <c r="J99">
        <v>4.9922000000000004</v>
      </c>
      <c r="K9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4.8553328709264285</v>
      </c>
      <c r="L9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141.79855248300581</v>
      </c>
    </row>
    <row r="100" spans="1:12" x14ac:dyDescent="0.3">
      <c r="A100">
        <v>0.60321999999999998</v>
      </c>
      <c r="B100">
        <v>0.22791</v>
      </c>
      <c r="C100">
        <v>9.0604999999999993</v>
      </c>
      <c r="D100">
        <v>0.63636000000000004</v>
      </c>
      <c r="E100">
        <v>1</v>
      </c>
      <c r="F100">
        <v>0.63636000000000004</v>
      </c>
      <c r="G100">
        <v>0.90908999999999995</v>
      </c>
      <c r="H100">
        <v>38.875999999999998</v>
      </c>
      <c r="I100">
        <v>20.991</v>
      </c>
      <c r="J100">
        <v>4108.3</v>
      </c>
      <c r="K10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3.8543642373369953</v>
      </c>
      <c r="L10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298.81469199839779</v>
      </c>
    </row>
    <row r="101" spans="1:12" x14ac:dyDescent="0.3">
      <c r="A101">
        <v>0.90605000000000002</v>
      </c>
      <c r="B101">
        <v>0.69606000000000001</v>
      </c>
      <c r="C101">
        <v>-6.0321999999999996</v>
      </c>
      <c r="D101">
        <v>1</v>
      </c>
      <c r="E101">
        <v>9.0909000000000004E-2</v>
      </c>
      <c r="F101">
        <v>0.72726999999999997</v>
      </c>
      <c r="G101">
        <v>0.36364000000000002</v>
      </c>
      <c r="H101">
        <v>0.44391999999999998</v>
      </c>
      <c r="I101">
        <v>10.401</v>
      </c>
      <c r="J101">
        <v>1.7988</v>
      </c>
      <c r="K10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4.7820398861674107</v>
      </c>
      <c r="L10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-0.1599775339826211</v>
      </c>
    </row>
    <row r="102" spans="1:12" x14ac:dyDescent="0.3">
      <c r="A102">
        <v>-0.60321999999999998</v>
      </c>
      <c r="B102">
        <v>0.69606000000000001</v>
      </c>
      <c r="C102">
        <v>-6.0321999999999996</v>
      </c>
      <c r="D102">
        <v>1</v>
      </c>
      <c r="E102">
        <v>9.0909000000000004E-2</v>
      </c>
      <c r="F102">
        <v>0.72726999999999997</v>
      </c>
      <c r="G102">
        <v>0.36364000000000002</v>
      </c>
      <c r="H102">
        <v>0.44391999999999998</v>
      </c>
      <c r="I102">
        <v>10.401</v>
      </c>
      <c r="J102">
        <v>1.7988</v>
      </c>
      <c r="K10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6.7776829984736997</v>
      </c>
      <c r="L10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-0.21447965306235772</v>
      </c>
    </row>
    <row r="103" spans="1:12" x14ac:dyDescent="0.3">
      <c r="A103">
        <v>0.90605000000000002</v>
      </c>
      <c r="B103">
        <v>-2.6604000000000001</v>
      </c>
      <c r="C103">
        <v>-6.0321999999999996</v>
      </c>
      <c r="D103">
        <v>1</v>
      </c>
      <c r="E103">
        <v>9.0909000000000004E-2</v>
      </c>
      <c r="F103">
        <v>0.72726999999999997</v>
      </c>
      <c r="G103">
        <v>0.36364000000000002</v>
      </c>
      <c r="H103">
        <v>0.44391999999999998</v>
      </c>
      <c r="I103">
        <v>10.401</v>
      </c>
      <c r="J103">
        <v>1.7988</v>
      </c>
      <c r="K10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3.5901735886368171</v>
      </c>
      <c r="L10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-0.28118459607646307</v>
      </c>
    </row>
    <row r="104" spans="1:12" x14ac:dyDescent="0.3">
      <c r="A104">
        <v>0.90605000000000002</v>
      </c>
      <c r="B104">
        <v>0.69606000000000001</v>
      </c>
      <c r="C104">
        <v>9.0604999999999993</v>
      </c>
      <c r="D104">
        <v>1</v>
      </c>
      <c r="E104">
        <v>9.0909000000000004E-2</v>
      </c>
      <c r="F104">
        <v>0.72726999999999997</v>
      </c>
      <c r="G104">
        <v>0.36364000000000002</v>
      </c>
      <c r="H104">
        <v>0.44391999999999998</v>
      </c>
      <c r="I104">
        <v>10.401</v>
      </c>
      <c r="J104">
        <v>1.7988</v>
      </c>
      <c r="K10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5.0801587660498813</v>
      </c>
      <c r="L10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0.38504365681474539</v>
      </c>
    </row>
    <row r="105" spans="1:12" x14ac:dyDescent="0.3">
      <c r="A105">
        <v>0.90605000000000002</v>
      </c>
      <c r="B105">
        <v>0.69606000000000001</v>
      </c>
      <c r="C105">
        <v>-6.0321999999999996</v>
      </c>
      <c r="D105">
        <v>0.45455000000000001</v>
      </c>
      <c r="E105">
        <v>9.0909000000000004E-2</v>
      </c>
      <c r="F105">
        <v>0.72726999999999997</v>
      </c>
      <c r="G105">
        <v>0.36364000000000002</v>
      </c>
      <c r="H105">
        <v>0.44391999999999998</v>
      </c>
      <c r="I105">
        <v>10.401</v>
      </c>
      <c r="J105">
        <v>1.7988</v>
      </c>
      <c r="K10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4.9695377377366245</v>
      </c>
      <c r="L10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-7.2717788071800404E-2</v>
      </c>
    </row>
    <row r="106" spans="1:12" x14ac:dyDescent="0.3">
      <c r="A106">
        <v>0.90605000000000002</v>
      </c>
      <c r="B106">
        <v>0.69606000000000001</v>
      </c>
      <c r="C106">
        <v>-6.0321999999999996</v>
      </c>
      <c r="D106">
        <v>1</v>
      </c>
      <c r="E106">
        <v>0.63636000000000004</v>
      </c>
      <c r="F106">
        <v>0.72726999999999997</v>
      </c>
      <c r="G106">
        <v>0.36364000000000002</v>
      </c>
      <c r="H106">
        <v>0.44391999999999998</v>
      </c>
      <c r="I106">
        <v>10.401</v>
      </c>
      <c r="J106">
        <v>1.7988</v>
      </c>
      <c r="K10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4.4764856122506691</v>
      </c>
      <c r="L10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-1.1198374586144468</v>
      </c>
    </row>
    <row r="107" spans="1:12" x14ac:dyDescent="0.3">
      <c r="A107">
        <v>0.90605000000000002</v>
      </c>
      <c r="B107">
        <v>0.69606000000000001</v>
      </c>
      <c r="C107">
        <v>-6.0321999999999996</v>
      </c>
      <c r="D107">
        <v>1</v>
      </c>
      <c r="E107">
        <v>9.0909000000000004E-2</v>
      </c>
      <c r="F107">
        <v>0.18182000000000001</v>
      </c>
      <c r="G107">
        <v>0.36364000000000002</v>
      </c>
      <c r="H107">
        <v>0.44391999999999998</v>
      </c>
      <c r="I107">
        <v>10.401</v>
      </c>
      <c r="J107">
        <v>1.7988</v>
      </c>
      <c r="K10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5.0492441479981922</v>
      </c>
      <c r="L10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-3.9994933420490555E-2</v>
      </c>
    </row>
    <row r="108" spans="1:12" x14ac:dyDescent="0.3">
      <c r="A108">
        <v>0.90605000000000002</v>
      </c>
      <c r="B108">
        <v>0.69606000000000001</v>
      </c>
      <c r="C108">
        <v>-6.0321999999999996</v>
      </c>
      <c r="D108">
        <v>1</v>
      </c>
      <c r="E108">
        <v>9.0909000000000004E-2</v>
      </c>
      <c r="F108">
        <v>0.72726999999999997</v>
      </c>
      <c r="G108">
        <v>0.90908999999999995</v>
      </c>
      <c r="H108">
        <v>0.44391999999999998</v>
      </c>
      <c r="I108">
        <v>10.401</v>
      </c>
      <c r="J108">
        <v>1.7988</v>
      </c>
      <c r="K10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4.5725182816271674</v>
      </c>
      <c r="L10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-0.39993943561836148</v>
      </c>
    </row>
    <row r="109" spans="1:12" x14ac:dyDescent="0.3">
      <c r="A109">
        <v>0.90605000000000002</v>
      </c>
      <c r="B109">
        <v>0.69606000000000001</v>
      </c>
      <c r="C109">
        <v>-6.0321999999999996</v>
      </c>
      <c r="D109">
        <v>1</v>
      </c>
      <c r="E109">
        <v>9.0909000000000004E-2</v>
      </c>
      <c r="F109">
        <v>0.72726999999999997</v>
      </c>
      <c r="G109">
        <v>0.36364000000000002</v>
      </c>
      <c r="H109">
        <v>9.0832999999999995</v>
      </c>
      <c r="I109">
        <v>10.401</v>
      </c>
      <c r="J109">
        <v>1.7988</v>
      </c>
      <c r="K10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4.188654623183016</v>
      </c>
      <c r="L10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-1.0801502011979602</v>
      </c>
    </row>
    <row r="110" spans="1:12" x14ac:dyDescent="0.3">
      <c r="A110">
        <v>0.90605000000000002</v>
      </c>
      <c r="B110">
        <v>0.69606000000000001</v>
      </c>
      <c r="C110">
        <v>-6.0321999999999996</v>
      </c>
      <c r="D110">
        <v>1</v>
      </c>
      <c r="E110">
        <v>9.0909000000000004E-2</v>
      </c>
      <c r="F110">
        <v>0.72726999999999997</v>
      </c>
      <c r="G110">
        <v>0.36364000000000002</v>
      </c>
      <c r="H110">
        <v>0.44391999999999998</v>
      </c>
      <c r="I110">
        <v>6.9563000000000003E-4</v>
      </c>
      <c r="J110">
        <v>1.7988</v>
      </c>
      <c r="K11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5.6936331354868832</v>
      </c>
      <c r="L11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-4.9204818672098263E-2</v>
      </c>
    </row>
    <row r="111" spans="1:12" x14ac:dyDescent="0.3">
      <c r="A111">
        <v>0.90605000000000002</v>
      </c>
      <c r="B111">
        <v>0.69606000000000001</v>
      </c>
      <c r="C111">
        <v>-6.0321999999999996</v>
      </c>
      <c r="D111">
        <v>1</v>
      </c>
      <c r="E111">
        <v>9.0909000000000004E-2</v>
      </c>
      <c r="F111">
        <v>0.72726999999999997</v>
      </c>
      <c r="G111">
        <v>0.36364000000000002</v>
      </c>
      <c r="H111">
        <v>0.44391999999999998</v>
      </c>
      <c r="I111">
        <v>10.401</v>
      </c>
      <c r="J111">
        <v>753.1</v>
      </c>
      <c r="K11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4.4260699862480006</v>
      </c>
      <c r="L11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-0.96018174896805397</v>
      </c>
    </row>
    <row r="112" spans="1:12" x14ac:dyDescent="0.3">
      <c r="A112">
        <v>0.34803000000000001</v>
      </c>
      <c r="B112">
        <v>-6.1805000000000003</v>
      </c>
      <c r="C112">
        <v>-13.302</v>
      </c>
      <c r="D112">
        <v>0.18182000000000001</v>
      </c>
      <c r="E112">
        <v>0.63636000000000004</v>
      </c>
      <c r="F112">
        <v>0.90908999999999995</v>
      </c>
      <c r="G112">
        <v>9.0909000000000004E-2</v>
      </c>
      <c r="H112">
        <v>0.81347999999999998</v>
      </c>
      <c r="I112">
        <v>10.401</v>
      </c>
      <c r="J112">
        <v>9.8197999999999994E-2</v>
      </c>
      <c r="K11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4.9149658276504873</v>
      </c>
      <c r="L11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-0.33932517143234503</v>
      </c>
    </row>
    <row r="113" spans="1:12" x14ac:dyDescent="0.3">
      <c r="A113">
        <v>-1.3302</v>
      </c>
      <c r="B113">
        <v>-6.1805000000000003</v>
      </c>
      <c r="C113">
        <v>-13.302</v>
      </c>
      <c r="D113">
        <v>0.18182000000000001</v>
      </c>
      <c r="E113">
        <v>0.63636000000000004</v>
      </c>
      <c r="F113">
        <v>0.90908999999999995</v>
      </c>
      <c r="G113">
        <v>9.0909000000000004E-2</v>
      </c>
      <c r="H113">
        <v>0.81347999999999998</v>
      </c>
      <c r="I113">
        <v>10.401</v>
      </c>
      <c r="J113">
        <v>9.8197999999999994E-2</v>
      </c>
      <c r="K11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1.1446749790620641</v>
      </c>
      <c r="L11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-0.36908641814850196</v>
      </c>
    </row>
    <row r="114" spans="1:12" x14ac:dyDescent="0.3">
      <c r="A114">
        <v>0.34803000000000001</v>
      </c>
      <c r="B114">
        <v>0.22791</v>
      </c>
      <c r="C114">
        <v>-13.302</v>
      </c>
      <c r="D114">
        <v>0.18182000000000001</v>
      </c>
      <c r="E114">
        <v>0.63636000000000004</v>
      </c>
      <c r="F114">
        <v>0.90908999999999995</v>
      </c>
      <c r="G114">
        <v>9.0909000000000004E-2</v>
      </c>
      <c r="H114">
        <v>0.81347999999999998</v>
      </c>
      <c r="I114">
        <v>10.401</v>
      </c>
      <c r="J114">
        <v>9.8197999999999994E-2</v>
      </c>
      <c r="K11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5.922389322572938</v>
      </c>
      <c r="L11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-0.22568027706846902</v>
      </c>
    </row>
    <row r="115" spans="1:12" x14ac:dyDescent="0.3">
      <c r="A115">
        <v>0.34803000000000001</v>
      </c>
      <c r="B115">
        <v>-6.1805000000000003</v>
      </c>
      <c r="C115">
        <v>3.4803000000000002</v>
      </c>
      <c r="D115">
        <v>0.18182000000000001</v>
      </c>
      <c r="E115">
        <v>0.63636000000000004</v>
      </c>
      <c r="F115">
        <v>0.90908999999999995</v>
      </c>
      <c r="G115">
        <v>9.0909000000000004E-2</v>
      </c>
      <c r="H115">
        <v>0.81347999999999998</v>
      </c>
      <c r="I115">
        <v>10.401</v>
      </c>
      <c r="J115">
        <v>9.8197999999999994E-2</v>
      </c>
      <c r="K11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5.2194527624933675</v>
      </c>
      <c r="L11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-4.1712704270775162E-2</v>
      </c>
    </row>
    <row r="116" spans="1:12" x14ac:dyDescent="0.3">
      <c r="A116">
        <v>0.34803000000000001</v>
      </c>
      <c r="B116">
        <v>-6.1805000000000003</v>
      </c>
      <c r="C116">
        <v>-13.302</v>
      </c>
      <c r="D116">
        <v>0.72726999999999997</v>
      </c>
      <c r="E116">
        <v>0.63636000000000004</v>
      </c>
      <c r="F116">
        <v>0.90908999999999995</v>
      </c>
      <c r="G116">
        <v>9.0909000000000004E-2</v>
      </c>
      <c r="H116">
        <v>0.81347999999999998</v>
      </c>
      <c r="I116">
        <v>10.401</v>
      </c>
      <c r="J116">
        <v>9.8197999999999994E-2</v>
      </c>
      <c r="K11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4.6477615658197067</v>
      </c>
      <c r="L11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-1.3572820230315781</v>
      </c>
    </row>
    <row r="117" spans="1:12" x14ac:dyDescent="0.3">
      <c r="A117">
        <v>0.34803000000000001</v>
      </c>
      <c r="B117">
        <v>-6.1805000000000003</v>
      </c>
      <c r="C117">
        <v>-13.302</v>
      </c>
      <c r="D117">
        <v>0.18182000000000001</v>
      </c>
      <c r="E117">
        <v>9.0909000000000004E-2</v>
      </c>
      <c r="F117">
        <v>0.90908999999999995</v>
      </c>
      <c r="G117">
        <v>9.0909000000000004E-2</v>
      </c>
      <c r="H117">
        <v>0.81347999999999998</v>
      </c>
      <c r="I117">
        <v>10.401</v>
      </c>
      <c r="J117">
        <v>9.8197999999999994E-2</v>
      </c>
      <c r="K11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5.2205201015672289</v>
      </c>
      <c r="L11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-4.8475253016756328E-2</v>
      </c>
    </row>
    <row r="118" spans="1:12" x14ac:dyDescent="0.3">
      <c r="A118">
        <v>0.34803000000000001</v>
      </c>
      <c r="B118">
        <v>-6.1805000000000003</v>
      </c>
      <c r="C118">
        <v>-13.302</v>
      </c>
      <c r="D118">
        <v>0.18182000000000001</v>
      </c>
      <c r="E118">
        <v>0.63636000000000004</v>
      </c>
      <c r="F118">
        <v>0.36364000000000002</v>
      </c>
      <c r="G118">
        <v>9.0909000000000004E-2</v>
      </c>
      <c r="H118">
        <v>0.81347999999999998</v>
      </c>
      <c r="I118">
        <v>10.401</v>
      </c>
      <c r="J118">
        <v>9.8197999999999994E-2</v>
      </c>
      <c r="K11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5.1244874321907306</v>
      </c>
      <c r="L11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-0.13573156160518537</v>
      </c>
    </row>
    <row r="119" spans="1:12" x14ac:dyDescent="0.3">
      <c r="A119">
        <v>0.34803000000000001</v>
      </c>
      <c r="B119">
        <v>-6.1805000000000003</v>
      </c>
      <c r="C119">
        <v>-13.302</v>
      </c>
      <c r="D119">
        <v>0.18182000000000001</v>
      </c>
      <c r="E119">
        <v>0.63636000000000004</v>
      </c>
      <c r="F119">
        <v>0.90908999999999995</v>
      </c>
      <c r="G119">
        <v>0.63636000000000004</v>
      </c>
      <c r="H119">
        <v>0.81347999999999998</v>
      </c>
      <c r="I119">
        <v>10.401</v>
      </c>
      <c r="J119">
        <v>9.8197999999999994E-2</v>
      </c>
      <c r="K11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4.6094115537337457</v>
      </c>
      <c r="L11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-2.3752650022845603</v>
      </c>
    </row>
    <row r="120" spans="1:12" x14ac:dyDescent="0.3">
      <c r="A120">
        <v>0.34803000000000001</v>
      </c>
      <c r="B120">
        <v>-6.1805000000000003</v>
      </c>
      <c r="C120">
        <v>-13.302</v>
      </c>
      <c r="D120">
        <v>0.18182000000000001</v>
      </c>
      <c r="E120">
        <v>0.63636000000000004</v>
      </c>
      <c r="F120">
        <v>0.90908999999999995</v>
      </c>
      <c r="G120">
        <v>9.0909000000000004E-2</v>
      </c>
      <c r="H120">
        <v>16.645</v>
      </c>
      <c r="I120">
        <v>10.401</v>
      </c>
      <c r="J120">
        <v>9.8197999999999994E-2</v>
      </c>
      <c r="K12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4.4202131185957079</v>
      </c>
      <c r="L12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-3.2359839490670499</v>
      </c>
    </row>
    <row r="121" spans="1:12" x14ac:dyDescent="0.3">
      <c r="A121">
        <v>0.34803000000000001</v>
      </c>
      <c r="B121">
        <v>-6.1805000000000003</v>
      </c>
      <c r="C121">
        <v>-13.302</v>
      </c>
      <c r="D121">
        <v>0.18182000000000001</v>
      </c>
      <c r="E121">
        <v>0.63636000000000004</v>
      </c>
      <c r="F121">
        <v>0.90908999999999995</v>
      </c>
      <c r="G121">
        <v>9.0909000000000004E-2</v>
      </c>
      <c r="H121">
        <v>0.81347999999999998</v>
      </c>
      <c r="I121">
        <v>6.9563000000000003E-4</v>
      </c>
      <c r="J121">
        <v>9.8197999999999994E-2</v>
      </c>
      <c r="K12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5.8265590769699598</v>
      </c>
      <c r="L12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-0.1490330646514858</v>
      </c>
    </row>
    <row r="122" spans="1:12" x14ac:dyDescent="0.3">
      <c r="A122">
        <v>0.34803000000000001</v>
      </c>
      <c r="B122">
        <v>-6.1805000000000003</v>
      </c>
      <c r="C122">
        <v>-13.302</v>
      </c>
      <c r="D122">
        <v>0.18182000000000001</v>
      </c>
      <c r="E122">
        <v>0.63636000000000004</v>
      </c>
      <c r="F122">
        <v>0.90908999999999995</v>
      </c>
      <c r="G122">
        <v>9.0909000000000004E-2</v>
      </c>
      <c r="H122">
        <v>0.81347999999999998</v>
      </c>
      <c r="I122">
        <v>10.401</v>
      </c>
      <c r="J122">
        <v>80.811000000000007</v>
      </c>
      <c r="K12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4.0166065138415279</v>
      </c>
      <c r="L12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-0.48700362958468418</v>
      </c>
    </row>
    <row r="123" spans="1:12" x14ac:dyDescent="0.3">
      <c r="A123">
        <v>-0.34803000000000001</v>
      </c>
      <c r="B123">
        <v>-2.6604000000000001</v>
      </c>
      <c r="C123">
        <v>-1.1395999999999999</v>
      </c>
      <c r="D123">
        <v>0.54544999999999999</v>
      </c>
      <c r="E123">
        <v>0.45455000000000001</v>
      </c>
      <c r="F123">
        <v>0.45455000000000001</v>
      </c>
      <c r="G123">
        <v>9.0909000000000004E-2</v>
      </c>
      <c r="H123">
        <v>38.875999999999998</v>
      </c>
      <c r="I123">
        <v>111.96</v>
      </c>
      <c r="J123">
        <v>4.9922000000000004</v>
      </c>
      <c r="K12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-3.0922381708829234</v>
      </c>
      <c r="L12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-2.1300743163843898</v>
      </c>
    </row>
    <row r="124" spans="1:12" x14ac:dyDescent="0.3">
      <c r="A124">
        <v>1.3302</v>
      </c>
      <c r="B124">
        <v>-2.6604000000000001</v>
      </c>
      <c r="C124">
        <v>-1.1395999999999999</v>
      </c>
      <c r="D124">
        <v>0.54544999999999999</v>
      </c>
      <c r="E124">
        <v>0.45455000000000001</v>
      </c>
      <c r="F124">
        <v>0.45455000000000001</v>
      </c>
      <c r="G124">
        <v>9.0909000000000004E-2</v>
      </c>
      <c r="H124">
        <v>38.875999999999998</v>
      </c>
      <c r="I124">
        <v>111.96</v>
      </c>
      <c r="J124">
        <v>4.9922000000000004</v>
      </c>
      <c r="K12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-4.1969033637420194</v>
      </c>
      <c r="L12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-1.2682785675624733</v>
      </c>
    </row>
    <row r="125" spans="1:12" x14ac:dyDescent="0.3">
      <c r="A125">
        <v>-0.34803000000000001</v>
      </c>
      <c r="B125">
        <v>0.69606000000000001</v>
      </c>
      <c r="C125">
        <v>-1.1395999999999999</v>
      </c>
      <c r="D125">
        <v>0.54544999999999999</v>
      </c>
      <c r="E125">
        <v>0.45455000000000001</v>
      </c>
      <c r="F125">
        <v>0.45455000000000001</v>
      </c>
      <c r="G125">
        <v>9.0909000000000004E-2</v>
      </c>
      <c r="H125">
        <v>38.875999999999998</v>
      </c>
      <c r="I125">
        <v>111.96</v>
      </c>
      <c r="J125">
        <v>4.9922000000000004</v>
      </c>
      <c r="K12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-1.9003718733523312</v>
      </c>
      <c r="L12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-0.40648281874055658</v>
      </c>
    </row>
    <row r="126" spans="1:12" x14ac:dyDescent="0.3">
      <c r="A126">
        <v>-0.34803000000000001</v>
      </c>
      <c r="B126">
        <v>-2.6604000000000001</v>
      </c>
      <c r="C126">
        <v>30.902000000000001</v>
      </c>
      <c r="D126">
        <v>0.54544999999999999</v>
      </c>
      <c r="E126">
        <v>0.45455000000000001</v>
      </c>
      <c r="F126">
        <v>0.45455000000000001</v>
      </c>
      <c r="G126">
        <v>9.0909000000000004E-2</v>
      </c>
      <c r="H126">
        <v>38.875999999999998</v>
      </c>
      <c r="I126">
        <v>111.96</v>
      </c>
      <c r="J126">
        <v>4.9922000000000004</v>
      </c>
      <c r="K12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4.102431608468204</v>
      </c>
      <c r="L12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14.323757795693407</v>
      </c>
    </row>
    <row r="127" spans="1:12" x14ac:dyDescent="0.3">
      <c r="A127">
        <v>-0.34803000000000001</v>
      </c>
      <c r="B127">
        <v>-2.6604000000000001</v>
      </c>
      <c r="C127">
        <v>-1.1395999999999999</v>
      </c>
      <c r="D127">
        <v>0</v>
      </c>
      <c r="E127">
        <v>0.45455000000000001</v>
      </c>
      <c r="F127">
        <v>0.45455000000000001</v>
      </c>
      <c r="G127">
        <v>9.0909000000000004E-2</v>
      </c>
      <c r="H127">
        <v>38.875999999999998</v>
      </c>
      <c r="I127">
        <v>111.96</v>
      </c>
      <c r="J127">
        <v>4.9922000000000004</v>
      </c>
      <c r="K12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-2.7392988975321191</v>
      </c>
      <c r="L12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28" spans="1:12" x14ac:dyDescent="0.3">
      <c r="A128">
        <v>-0.34803000000000001</v>
      </c>
      <c r="B128">
        <v>-2.6604000000000001</v>
      </c>
      <c r="C128">
        <v>-1.1395999999999999</v>
      </c>
      <c r="D128">
        <v>0.54544999999999999</v>
      </c>
      <c r="E128">
        <v>1</v>
      </c>
      <c r="F128">
        <v>0.45455000000000001</v>
      </c>
      <c r="G128">
        <v>9.0909000000000004E-2</v>
      </c>
      <c r="H128">
        <v>38.875999999999998</v>
      </c>
      <c r="I128">
        <v>111.96</v>
      </c>
      <c r="J128">
        <v>4.9922000000000004</v>
      </c>
      <c r="K12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-3.2797360224521372</v>
      </c>
      <c r="L12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-4.6861166348793084</v>
      </c>
    </row>
    <row r="129" spans="1:12" x14ac:dyDescent="0.3">
      <c r="A129">
        <v>-0.34803000000000001</v>
      </c>
      <c r="B129">
        <v>-2.6604000000000001</v>
      </c>
      <c r="C129">
        <v>-1.1395999999999999</v>
      </c>
      <c r="D129">
        <v>0.54544999999999999</v>
      </c>
      <c r="E129">
        <v>0.45455000000000001</v>
      </c>
      <c r="F129">
        <v>1</v>
      </c>
      <c r="G129">
        <v>9.0909000000000004E-2</v>
      </c>
      <c r="H129">
        <v>38.875999999999998</v>
      </c>
      <c r="I129">
        <v>111.96</v>
      </c>
      <c r="J129">
        <v>4.9922000000000004</v>
      </c>
      <c r="K12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-3.2797360224521372</v>
      </c>
      <c r="L12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-4.6861166348793084</v>
      </c>
    </row>
    <row r="130" spans="1:12" x14ac:dyDescent="0.3">
      <c r="A130">
        <v>-0.34803000000000001</v>
      </c>
      <c r="B130">
        <v>-2.6604000000000001</v>
      </c>
      <c r="C130">
        <v>-1.1395999999999999</v>
      </c>
      <c r="D130">
        <v>0.54544999999999999</v>
      </c>
      <c r="E130">
        <v>0.45455000000000001</v>
      </c>
      <c r="F130">
        <v>0.45455000000000001</v>
      </c>
      <c r="G130">
        <v>0.63636000000000004</v>
      </c>
      <c r="H130">
        <v>38.875999999999998</v>
      </c>
      <c r="I130">
        <v>111.96</v>
      </c>
      <c r="J130">
        <v>4.9922000000000004</v>
      </c>
      <c r="K13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-3.397792444799665</v>
      </c>
      <c r="L13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-14.910449922167997</v>
      </c>
    </row>
    <row r="131" spans="1:12" x14ac:dyDescent="0.3">
      <c r="A131">
        <v>-0.34803000000000001</v>
      </c>
      <c r="B131">
        <v>-2.6604000000000001</v>
      </c>
      <c r="C131">
        <v>-1.1395999999999999</v>
      </c>
      <c r="D131">
        <v>0.54544999999999999</v>
      </c>
      <c r="E131">
        <v>0.45455000000000001</v>
      </c>
      <c r="F131">
        <v>0.45455000000000001</v>
      </c>
      <c r="G131">
        <v>9.0909000000000004E-2</v>
      </c>
      <c r="H131">
        <v>1.3552</v>
      </c>
      <c r="I131">
        <v>111.96</v>
      </c>
      <c r="J131">
        <v>4.9922000000000004</v>
      </c>
      <c r="K13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-2.6927235205756666</v>
      </c>
      <c r="L13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-0.53552069152149229</v>
      </c>
    </row>
    <row r="132" spans="1:12" x14ac:dyDescent="0.3">
      <c r="A132">
        <v>-0.34803000000000001</v>
      </c>
      <c r="B132">
        <v>-2.6604000000000001</v>
      </c>
      <c r="C132">
        <v>-1.1395999999999999</v>
      </c>
      <c r="D132">
        <v>0.54544999999999999</v>
      </c>
      <c r="E132">
        <v>0.45455000000000001</v>
      </c>
      <c r="F132">
        <v>0.45455000000000001</v>
      </c>
      <c r="G132">
        <v>9.0909000000000004E-2</v>
      </c>
      <c r="H132">
        <v>38.875999999999998</v>
      </c>
      <c r="I132">
        <v>1.2097</v>
      </c>
      <c r="J132">
        <v>4.9922000000000004</v>
      </c>
      <c r="K13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-2.648540742175272</v>
      </c>
      <c r="L13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-1.6594092657467348</v>
      </c>
    </row>
    <row r="133" spans="1:12" x14ac:dyDescent="0.3">
      <c r="A133">
        <v>-0.34803000000000001</v>
      </c>
      <c r="B133">
        <v>-2.6604000000000001</v>
      </c>
      <c r="C133">
        <v>-1.1395999999999999</v>
      </c>
      <c r="D133">
        <v>0.54544999999999999</v>
      </c>
      <c r="E133">
        <v>0.45455000000000001</v>
      </c>
      <c r="F133">
        <v>0.45455000000000001</v>
      </c>
      <c r="G133">
        <v>9.0909000000000004E-2</v>
      </c>
      <c r="H133">
        <v>38.875999999999998</v>
      </c>
      <c r="I133">
        <v>111.96</v>
      </c>
      <c r="J133">
        <v>4108.3</v>
      </c>
      <c r="K13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-3.2588784358005851</v>
      </c>
      <c r="L13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-3.8738922324251468</v>
      </c>
    </row>
    <row r="134" spans="1:12" x14ac:dyDescent="0.3">
      <c r="A134">
        <v>0.34803000000000001</v>
      </c>
      <c r="B134">
        <v>1.2063999999999999</v>
      </c>
      <c r="C134">
        <v>-6.0321999999999996</v>
      </c>
      <c r="D134">
        <v>0.18182000000000001</v>
      </c>
      <c r="E134">
        <v>0.36364000000000002</v>
      </c>
      <c r="F134">
        <v>0.36364000000000002</v>
      </c>
      <c r="G134">
        <v>0</v>
      </c>
      <c r="H134">
        <v>0.19006999999999999</v>
      </c>
      <c r="I134">
        <v>5.2495000000000003</v>
      </c>
      <c r="J134">
        <v>1.7988</v>
      </c>
      <c r="K13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5.6667407784054316</v>
      </c>
      <c r="L13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35" spans="1:12" x14ac:dyDescent="0.3">
      <c r="A135">
        <v>-1.3302</v>
      </c>
      <c r="B135">
        <v>1.2063999999999999</v>
      </c>
      <c r="C135">
        <v>-6.0321999999999996</v>
      </c>
      <c r="D135">
        <v>0.18182000000000001</v>
      </c>
      <c r="E135">
        <v>0.36364000000000002</v>
      </c>
      <c r="F135">
        <v>0.36364000000000002</v>
      </c>
      <c r="G135">
        <v>0</v>
      </c>
      <c r="H135">
        <v>0.19006999999999999</v>
      </c>
      <c r="I135">
        <v>5.2495000000000003</v>
      </c>
      <c r="J135">
        <v>1.7988</v>
      </c>
      <c r="K13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1.8964499298170081</v>
      </c>
      <c r="L13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36" spans="1:12" x14ac:dyDescent="0.3">
      <c r="A136">
        <v>0.34803000000000001</v>
      </c>
      <c r="B136">
        <v>-1.8121</v>
      </c>
      <c r="C136">
        <v>-6.0321999999999996</v>
      </c>
      <c r="D136">
        <v>0.18182000000000001</v>
      </c>
      <c r="E136">
        <v>0.36364000000000002</v>
      </c>
      <c r="F136">
        <v>0.36364000000000002</v>
      </c>
      <c r="G136">
        <v>0</v>
      </c>
      <c r="H136">
        <v>0.19006999999999999</v>
      </c>
      <c r="I136">
        <v>5.2495000000000003</v>
      </c>
      <c r="J136">
        <v>1.7988</v>
      </c>
      <c r="K13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3.9821383559622165</v>
      </c>
      <c r="L13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37" spans="1:12" x14ac:dyDescent="0.3">
      <c r="A137">
        <v>0.34803000000000001</v>
      </c>
      <c r="B137">
        <v>1.2063999999999999</v>
      </c>
      <c r="C137">
        <v>9.0604999999999993</v>
      </c>
      <c r="D137">
        <v>0.18182000000000001</v>
      </c>
      <c r="E137">
        <v>0.36364000000000002</v>
      </c>
      <c r="F137">
        <v>0.36364000000000002</v>
      </c>
      <c r="G137">
        <v>0</v>
      </c>
      <c r="H137">
        <v>0.19006999999999999</v>
      </c>
      <c r="I137">
        <v>5.2495000000000003</v>
      </c>
      <c r="J137">
        <v>1.7988</v>
      </c>
      <c r="K13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5.9648596582879021</v>
      </c>
      <c r="L13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38" spans="1:12" x14ac:dyDescent="0.3">
      <c r="A138">
        <v>0.34803000000000001</v>
      </c>
      <c r="B138">
        <v>1.2063999999999999</v>
      </c>
      <c r="C138">
        <v>-6.0321999999999996</v>
      </c>
      <c r="D138">
        <v>0.72726999999999997</v>
      </c>
      <c r="E138">
        <v>0.36364000000000002</v>
      </c>
      <c r="F138">
        <v>0.36364000000000002</v>
      </c>
      <c r="G138">
        <v>0</v>
      </c>
      <c r="H138">
        <v>0.19006999999999999</v>
      </c>
      <c r="I138">
        <v>5.2495000000000003</v>
      </c>
      <c r="J138">
        <v>1.7988</v>
      </c>
      <c r="K13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5.3995365165746501</v>
      </c>
      <c r="L13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39" spans="1:12" x14ac:dyDescent="0.3">
      <c r="A139">
        <v>0.34803000000000001</v>
      </c>
      <c r="B139">
        <v>1.2063999999999999</v>
      </c>
      <c r="C139">
        <v>-6.0321999999999996</v>
      </c>
      <c r="D139">
        <v>0.18182000000000001</v>
      </c>
      <c r="E139">
        <v>0.90908999999999995</v>
      </c>
      <c r="F139">
        <v>0.36364000000000002</v>
      </c>
      <c r="G139">
        <v>0</v>
      </c>
      <c r="H139">
        <v>0.19006999999999999</v>
      </c>
      <c r="I139">
        <v>5.2495000000000003</v>
      </c>
      <c r="J139">
        <v>1.7988</v>
      </c>
      <c r="K13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5.4572191738651883</v>
      </c>
      <c r="L13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40" spans="1:12" x14ac:dyDescent="0.3">
      <c r="A140">
        <v>0.34803000000000001</v>
      </c>
      <c r="B140">
        <v>1.2063999999999999</v>
      </c>
      <c r="C140">
        <v>-6.0321999999999996</v>
      </c>
      <c r="D140">
        <v>0.18182000000000001</v>
      </c>
      <c r="E140">
        <v>0.36364000000000002</v>
      </c>
      <c r="F140">
        <v>0.90908999999999995</v>
      </c>
      <c r="G140">
        <v>0</v>
      </c>
      <c r="H140">
        <v>0.19006999999999999</v>
      </c>
      <c r="I140">
        <v>5.2495000000000003</v>
      </c>
      <c r="J140">
        <v>1.7988</v>
      </c>
      <c r="K14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5.4572191738651883</v>
      </c>
      <c r="L14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41" spans="1:12" x14ac:dyDescent="0.3">
      <c r="A141">
        <v>0.34803000000000001</v>
      </c>
      <c r="B141">
        <v>1.2063999999999999</v>
      </c>
      <c r="C141">
        <v>-6.0321999999999996</v>
      </c>
      <c r="D141">
        <v>0.18182000000000001</v>
      </c>
      <c r="E141">
        <v>0.36364000000000002</v>
      </c>
      <c r="F141">
        <v>0.36364000000000002</v>
      </c>
      <c r="G141">
        <v>0.54544999999999999</v>
      </c>
      <c r="H141">
        <v>0.19006999999999999</v>
      </c>
      <c r="I141">
        <v>5.2495000000000003</v>
      </c>
      <c r="J141">
        <v>1.7988</v>
      </c>
      <c r="K14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5.3138015050546272</v>
      </c>
      <c r="L14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-4.3043779163291739E-2</v>
      </c>
    </row>
    <row r="142" spans="1:12" x14ac:dyDescent="0.3">
      <c r="A142">
        <v>0.34803000000000001</v>
      </c>
      <c r="B142">
        <v>1.2063999999999999</v>
      </c>
      <c r="C142">
        <v>-6.0321999999999996</v>
      </c>
      <c r="D142">
        <v>0.18182000000000001</v>
      </c>
      <c r="E142">
        <v>0.36364000000000002</v>
      </c>
      <c r="F142">
        <v>0.36364000000000002</v>
      </c>
      <c r="G142">
        <v>0</v>
      </c>
      <c r="H142">
        <v>5.4523999999999999</v>
      </c>
      <c r="I142">
        <v>5.2495000000000003</v>
      </c>
      <c r="J142">
        <v>1.7988</v>
      </c>
      <c r="K14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4.9814351648881425</v>
      </c>
      <c r="L14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43" spans="1:12" x14ac:dyDescent="0.3">
      <c r="A143">
        <v>0.34803000000000001</v>
      </c>
      <c r="B143">
        <v>1.2063999999999999</v>
      </c>
      <c r="C143">
        <v>-6.0321999999999996</v>
      </c>
      <c r="D143">
        <v>0.18182000000000001</v>
      </c>
      <c r="E143">
        <v>0.36364000000000002</v>
      </c>
      <c r="F143">
        <v>0.36364000000000002</v>
      </c>
      <c r="G143">
        <v>0</v>
      </c>
      <c r="H143">
        <v>0.19006999999999999</v>
      </c>
      <c r="I143">
        <v>78488</v>
      </c>
      <c r="J143">
        <v>1.7988</v>
      </c>
      <c r="K14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5.5067407180201657</v>
      </c>
      <c r="L14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44" spans="1:12" x14ac:dyDescent="0.3">
      <c r="A144">
        <v>0.34803000000000001</v>
      </c>
      <c r="B144">
        <v>1.2063999999999999</v>
      </c>
      <c r="C144">
        <v>-6.0321999999999996</v>
      </c>
      <c r="D144">
        <v>0.18182000000000001</v>
      </c>
      <c r="E144">
        <v>0.36364000000000002</v>
      </c>
      <c r="F144">
        <v>0.36364000000000002</v>
      </c>
      <c r="G144">
        <v>0</v>
      </c>
      <c r="H144">
        <v>0.19006999999999999</v>
      </c>
      <c r="I144">
        <v>5.2495000000000003</v>
      </c>
      <c r="J144">
        <v>753.1</v>
      </c>
      <c r="K14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5.3107708784860215</v>
      </c>
      <c r="L14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45" spans="1:12" x14ac:dyDescent="0.3">
      <c r="A145">
        <v>-3.0901999999999998</v>
      </c>
      <c r="B145">
        <v>-0.69606000000000001</v>
      </c>
      <c r="C145">
        <v>30.902000000000001</v>
      </c>
      <c r="D145">
        <v>0.81818000000000002</v>
      </c>
      <c r="E145">
        <v>0.90908999999999995</v>
      </c>
      <c r="F145">
        <v>0.90908999999999995</v>
      </c>
      <c r="G145">
        <v>0.81818000000000002</v>
      </c>
      <c r="H145">
        <v>9.0832999999999995</v>
      </c>
      <c r="I145">
        <v>0.13661999999999999</v>
      </c>
      <c r="J145">
        <v>0.53569</v>
      </c>
      <c r="K14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6.6208150634627971</v>
      </c>
      <c r="L14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136.54788805500971</v>
      </c>
    </row>
    <row r="146" spans="1:12" x14ac:dyDescent="0.3">
      <c r="A146">
        <v>0.11396000000000001</v>
      </c>
      <c r="B146">
        <v>-0.69606000000000001</v>
      </c>
      <c r="C146">
        <v>30.902000000000001</v>
      </c>
      <c r="D146">
        <v>0.81818000000000002</v>
      </c>
      <c r="E146">
        <v>0.90908999999999995</v>
      </c>
      <c r="F146">
        <v>0.90908999999999995</v>
      </c>
      <c r="G146">
        <v>0.81818000000000002</v>
      </c>
      <c r="H146">
        <v>9.0832999999999995</v>
      </c>
      <c r="I146">
        <v>0.13661999999999999</v>
      </c>
      <c r="J146">
        <v>0.53569</v>
      </c>
      <c r="K14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7.996936482422643</v>
      </c>
      <c r="L14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152.68321318315813</v>
      </c>
    </row>
    <row r="147" spans="1:12" x14ac:dyDescent="0.3">
      <c r="A147">
        <v>-3.0901999999999998</v>
      </c>
      <c r="B147">
        <v>2.6604000000000001</v>
      </c>
      <c r="C147">
        <v>30.902000000000001</v>
      </c>
      <c r="D147">
        <v>0.81818000000000002</v>
      </c>
      <c r="E147">
        <v>0.90908999999999995</v>
      </c>
      <c r="F147">
        <v>0.90908999999999995</v>
      </c>
      <c r="G147">
        <v>0.81818000000000002</v>
      </c>
      <c r="H147">
        <v>9.0832999999999995</v>
      </c>
      <c r="I147">
        <v>0.13661999999999999</v>
      </c>
      <c r="J147">
        <v>0.53569</v>
      </c>
      <c r="K14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3.6038861992884179</v>
      </c>
      <c r="L14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153.45015678679124</v>
      </c>
    </row>
    <row r="148" spans="1:12" x14ac:dyDescent="0.3">
      <c r="A148">
        <v>-3.0901999999999998</v>
      </c>
      <c r="B148">
        <v>-0.69606000000000001</v>
      </c>
      <c r="C148">
        <v>-1.1395999999999999</v>
      </c>
      <c r="D148">
        <v>0.81818000000000002</v>
      </c>
      <c r="E148">
        <v>0.90908999999999995</v>
      </c>
      <c r="F148">
        <v>0.90908999999999995</v>
      </c>
      <c r="G148">
        <v>0.81818000000000002</v>
      </c>
      <c r="H148">
        <v>9.0832999999999995</v>
      </c>
      <c r="I148">
        <v>0.13661999999999999</v>
      </c>
      <c r="J148">
        <v>0.53569</v>
      </c>
      <c r="K14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-0.57385471588833048</v>
      </c>
      <c r="L14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-24.805363226474732</v>
      </c>
    </row>
    <row r="149" spans="1:12" x14ac:dyDescent="0.3">
      <c r="A149">
        <v>-3.0901999999999998</v>
      </c>
      <c r="B149">
        <v>-0.69606000000000001</v>
      </c>
      <c r="C149">
        <v>30.902000000000001</v>
      </c>
      <c r="D149">
        <v>0.27272999999999997</v>
      </c>
      <c r="E149">
        <v>0.90908999999999995</v>
      </c>
      <c r="F149">
        <v>0.90908999999999995</v>
      </c>
      <c r="G149">
        <v>0.81818000000000002</v>
      </c>
      <c r="H149">
        <v>9.0832999999999995</v>
      </c>
      <c r="I149">
        <v>0.13661999999999999</v>
      </c>
      <c r="J149">
        <v>0.53569</v>
      </c>
      <c r="K14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6.8565271155066716</v>
      </c>
      <c r="L14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45.516518992450059</v>
      </c>
    </row>
    <row r="150" spans="1:12" x14ac:dyDescent="0.3">
      <c r="A150">
        <v>-3.0901999999999998</v>
      </c>
      <c r="B150">
        <v>-0.69606000000000001</v>
      </c>
      <c r="C150">
        <v>30.902000000000001</v>
      </c>
      <c r="D150">
        <v>0.81818000000000002</v>
      </c>
      <c r="E150">
        <v>0.36364000000000002</v>
      </c>
      <c r="F150">
        <v>0.90908999999999995</v>
      </c>
      <c r="G150">
        <v>0.81818000000000002</v>
      </c>
      <c r="H150">
        <v>9.0832999999999995</v>
      </c>
      <c r="I150">
        <v>0.13661999999999999</v>
      </c>
      <c r="J150">
        <v>0.53569</v>
      </c>
      <c r="K15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6.8303366680030404</v>
      </c>
      <c r="L15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54.619756033312136</v>
      </c>
    </row>
    <row r="151" spans="1:12" x14ac:dyDescent="0.3">
      <c r="A151">
        <v>-3.0901999999999998</v>
      </c>
      <c r="B151">
        <v>-0.69606000000000001</v>
      </c>
      <c r="C151">
        <v>30.902000000000001</v>
      </c>
      <c r="D151">
        <v>0.81818000000000002</v>
      </c>
      <c r="E151">
        <v>0.90908999999999995</v>
      </c>
      <c r="F151">
        <v>0.36364000000000002</v>
      </c>
      <c r="G151">
        <v>0.81818000000000002</v>
      </c>
      <c r="H151">
        <v>9.0832999999999995</v>
      </c>
      <c r="I151">
        <v>0.13661999999999999</v>
      </c>
      <c r="J151">
        <v>0.53569</v>
      </c>
      <c r="K15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6.8303366680030413</v>
      </c>
      <c r="L15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54.619756033312136</v>
      </c>
    </row>
    <row r="152" spans="1:12" x14ac:dyDescent="0.3">
      <c r="A152">
        <v>-3.0901999999999998</v>
      </c>
      <c r="B152">
        <v>-0.69606000000000001</v>
      </c>
      <c r="C152">
        <v>30.902000000000001</v>
      </c>
      <c r="D152">
        <v>0.81818000000000002</v>
      </c>
      <c r="E152">
        <v>0.90908999999999995</v>
      </c>
      <c r="F152">
        <v>0.90908999999999995</v>
      </c>
      <c r="G152">
        <v>0.27272999999999997</v>
      </c>
      <c r="H152">
        <v>9.0832999999999995</v>
      </c>
      <c r="I152">
        <v>0.13661999999999999</v>
      </c>
      <c r="J152">
        <v>0.53569</v>
      </c>
      <c r="K15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6.8565271155066716</v>
      </c>
      <c r="L15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45.516518992450059</v>
      </c>
    </row>
    <row r="153" spans="1:12" x14ac:dyDescent="0.3">
      <c r="A153">
        <v>-3.0901999999999998</v>
      </c>
      <c r="B153">
        <v>-0.69606000000000001</v>
      </c>
      <c r="C153">
        <v>30.902000000000001</v>
      </c>
      <c r="D153">
        <v>0.81818000000000002</v>
      </c>
      <c r="E153">
        <v>0.90908999999999995</v>
      </c>
      <c r="F153">
        <v>0.90908999999999995</v>
      </c>
      <c r="G153">
        <v>0.81818000000000002</v>
      </c>
      <c r="H153">
        <v>0.44391999999999998</v>
      </c>
      <c r="I153">
        <v>0.13661999999999999</v>
      </c>
      <c r="J153">
        <v>0.53569</v>
      </c>
      <c r="K15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7.214200326447191</v>
      </c>
      <c r="L15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6.9447499904128085</v>
      </c>
    </row>
    <row r="154" spans="1:12" x14ac:dyDescent="0.3">
      <c r="A154">
        <v>-3.0901999999999998</v>
      </c>
      <c r="B154">
        <v>-0.69606000000000001</v>
      </c>
      <c r="C154">
        <v>30.902000000000001</v>
      </c>
      <c r="D154">
        <v>0.81818000000000002</v>
      </c>
      <c r="E154">
        <v>0.90908999999999995</v>
      </c>
      <c r="F154">
        <v>0.90908999999999995</v>
      </c>
      <c r="G154">
        <v>0.81818000000000002</v>
      </c>
      <c r="H154">
        <v>9.0832999999999995</v>
      </c>
      <c r="I154">
        <v>20.991</v>
      </c>
      <c r="J154">
        <v>0.53569</v>
      </c>
      <c r="K15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5.7864866947910256</v>
      </c>
      <c r="L15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167.83246044783843</v>
      </c>
    </row>
    <row r="155" spans="1:12" x14ac:dyDescent="0.3">
      <c r="A155">
        <v>-3.0901999999999998</v>
      </c>
      <c r="B155">
        <v>-0.69606000000000001</v>
      </c>
      <c r="C155">
        <v>30.902000000000001</v>
      </c>
      <c r="D155">
        <v>0.81818000000000002</v>
      </c>
      <c r="E155">
        <v>0.90908999999999995</v>
      </c>
      <c r="F155">
        <v>0.90908999999999995</v>
      </c>
      <c r="G155">
        <v>0.81818000000000002</v>
      </c>
      <c r="H155">
        <v>9.0832999999999995</v>
      </c>
      <c r="I155">
        <v>0.13661999999999999</v>
      </c>
      <c r="J155">
        <v>224.27</v>
      </c>
      <c r="K15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5.9740810926476318</v>
      </c>
      <c r="L15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170.11125564471789</v>
      </c>
    </row>
    <row r="156" spans="1:12" x14ac:dyDescent="0.3">
      <c r="A156">
        <v>1.3302</v>
      </c>
      <c r="B156">
        <v>1.2063999999999999</v>
      </c>
      <c r="C156">
        <v>-3.4803000000000002</v>
      </c>
      <c r="D156">
        <v>0.90908999999999995</v>
      </c>
      <c r="E156">
        <v>0.18182000000000001</v>
      </c>
      <c r="F156">
        <v>0.54544999999999999</v>
      </c>
      <c r="G156">
        <v>0.36364000000000002</v>
      </c>
      <c r="H156">
        <v>1.3552</v>
      </c>
      <c r="I156">
        <v>78488</v>
      </c>
      <c r="J156">
        <v>224.27</v>
      </c>
      <c r="K15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3.6585963251784652</v>
      </c>
      <c r="L15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-242.94691152572977</v>
      </c>
    </row>
    <row r="157" spans="1:12" x14ac:dyDescent="0.3">
      <c r="A157">
        <v>-0.34803000000000001</v>
      </c>
      <c r="B157">
        <v>1.2063999999999999</v>
      </c>
      <c r="C157">
        <v>-3.4803000000000002</v>
      </c>
      <c r="D157">
        <v>0.90908999999999995</v>
      </c>
      <c r="E157">
        <v>0.18182000000000001</v>
      </c>
      <c r="F157">
        <v>0.54544999999999999</v>
      </c>
      <c r="G157">
        <v>0.36364000000000002</v>
      </c>
      <c r="H157">
        <v>1.3552</v>
      </c>
      <c r="I157">
        <v>78488</v>
      </c>
      <c r="J157">
        <v>224.27</v>
      </c>
      <c r="K15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4.7632615180375613</v>
      </c>
      <c r="L15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-674.99183610962871</v>
      </c>
    </row>
    <row r="158" spans="1:12" x14ac:dyDescent="0.3">
      <c r="A158">
        <v>1.3302</v>
      </c>
      <c r="B158">
        <v>-1.8121</v>
      </c>
      <c r="C158">
        <v>-3.4803000000000002</v>
      </c>
      <c r="D158">
        <v>0.90908999999999995</v>
      </c>
      <c r="E158">
        <v>0.18182000000000001</v>
      </c>
      <c r="F158">
        <v>0.54544999999999999</v>
      </c>
      <c r="G158">
        <v>0.36364000000000002</v>
      </c>
      <c r="H158">
        <v>1.3552</v>
      </c>
      <c r="I158">
        <v>78488</v>
      </c>
      <c r="J158">
        <v>224.27</v>
      </c>
      <c r="K15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1.9739939027352507</v>
      </c>
      <c r="L15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-1020.0320576955031</v>
      </c>
    </row>
    <row r="159" spans="1:12" x14ac:dyDescent="0.3">
      <c r="A159">
        <v>1.3302</v>
      </c>
      <c r="B159">
        <v>1.2063999999999999</v>
      </c>
      <c r="C159">
        <v>13.302</v>
      </c>
      <c r="D159">
        <v>0.90908999999999995</v>
      </c>
      <c r="E159">
        <v>0.18182000000000001</v>
      </c>
      <c r="F159">
        <v>0.54544999999999999</v>
      </c>
      <c r="G159">
        <v>0.36364000000000002</v>
      </c>
      <c r="H159">
        <v>1.3552</v>
      </c>
      <c r="I159">
        <v>78488</v>
      </c>
      <c r="J159">
        <v>224.27</v>
      </c>
      <c r="K15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4.1316936510829603</v>
      </c>
      <c r="L15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4077.5023343132589</v>
      </c>
    </row>
    <row r="160" spans="1:12" x14ac:dyDescent="0.3">
      <c r="A160">
        <v>1.3302</v>
      </c>
      <c r="B160">
        <v>1.2063999999999999</v>
      </c>
      <c r="C160">
        <v>-3.4803000000000002</v>
      </c>
      <c r="D160">
        <v>0.36364000000000002</v>
      </c>
      <c r="E160">
        <v>0.18182000000000001</v>
      </c>
      <c r="F160">
        <v>0.54544999999999999</v>
      </c>
      <c r="G160">
        <v>0.36364000000000002</v>
      </c>
      <c r="H160">
        <v>1.3552</v>
      </c>
      <c r="I160">
        <v>78488</v>
      </c>
      <c r="J160">
        <v>224.27</v>
      </c>
      <c r="K16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3.8681179297187089</v>
      </c>
      <c r="L16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-97.179833577771589</v>
      </c>
    </row>
    <row r="161" spans="1:12" x14ac:dyDescent="0.3">
      <c r="A161">
        <v>1.3302</v>
      </c>
      <c r="B161">
        <v>1.2063999999999999</v>
      </c>
      <c r="C161">
        <v>-3.4803000000000002</v>
      </c>
      <c r="D161">
        <v>0.90908999999999995</v>
      </c>
      <c r="E161">
        <v>0.72726999999999997</v>
      </c>
      <c r="F161">
        <v>0.54544999999999999</v>
      </c>
      <c r="G161">
        <v>0.36364000000000002</v>
      </c>
      <c r="H161">
        <v>1.3552</v>
      </c>
      <c r="I161">
        <v>78488</v>
      </c>
      <c r="J161">
        <v>224.27</v>
      </c>
      <c r="K16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3.3913920633476842</v>
      </c>
      <c r="L16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-971.77428415640475</v>
      </c>
    </row>
    <row r="162" spans="1:12" x14ac:dyDescent="0.3">
      <c r="A162">
        <v>1.3302</v>
      </c>
      <c r="B162">
        <v>1.2063999999999999</v>
      </c>
      <c r="C162">
        <v>-3.4803000000000002</v>
      </c>
      <c r="D162">
        <v>0.90908999999999995</v>
      </c>
      <c r="E162">
        <v>0.18182000000000001</v>
      </c>
      <c r="F162">
        <v>0</v>
      </c>
      <c r="G162">
        <v>0.36364000000000002</v>
      </c>
      <c r="H162">
        <v>1.3552</v>
      </c>
      <c r="I162">
        <v>78488</v>
      </c>
      <c r="J162">
        <v>224.27</v>
      </c>
      <c r="K16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4.01153559852927</v>
      </c>
      <c r="L16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63" spans="1:12" x14ac:dyDescent="0.3">
      <c r="A163">
        <v>1.3302</v>
      </c>
      <c r="B163">
        <v>1.2063999999999999</v>
      </c>
      <c r="C163">
        <v>-3.4803000000000002</v>
      </c>
      <c r="D163">
        <v>0.90908999999999995</v>
      </c>
      <c r="E163">
        <v>0.18182000000000001</v>
      </c>
      <c r="F163">
        <v>0.54544999999999999</v>
      </c>
      <c r="G163">
        <v>0.90908999999999995</v>
      </c>
      <c r="H163">
        <v>1.3552</v>
      </c>
      <c r="I163">
        <v>78488</v>
      </c>
      <c r="J163">
        <v>224.27</v>
      </c>
      <c r="K16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3.449074720638222</v>
      </c>
      <c r="L16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-607.36059784106715</v>
      </c>
    </row>
    <row r="164" spans="1:12" x14ac:dyDescent="0.3">
      <c r="A164">
        <v>1.3302</v>
      </c>
      <c r="B164">
        <v>1.2063999999999999</v>
      </c>
      <c r="C164">
        <v>-3.4803000000000002</v>
      </c>
      <c r="D164">
        <v>0.90908999999999995</v>
      </c>
      <c r="E164">
        <v>0.18182000000000001</v>
      </c>
      <c r="F164">
        <v>0.54544999999999999</v>
      </c>
      <c r="G164">
        <v>0.36364000000000002</v>
      </c>
      <c r="H164">
        <v>38.875999999999998</v>
      </c>
      <c r="I164">
        <v>78488</v>
      </c>
      <c r="J164">
        <v>224.27</v>
      </c>
      <c r="K16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3.2590816748712084</v>
      </c>
      <c r="L16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-244.10777507264385</v>
      </c>
    </row>
    <row r="165" spans="1:12" x14ac:dyDescent="0.3">
      <c r="A165">
        <v>1.3302</v>
      </c>
      <c r="B165">
        <v>1.2063999999999999</v>
      </c>
      <c r="C165">
        <v>-3.4803000000000002</v>
      </c>
      <c r="D165">
        <v>0.90908999999999995</v>
      </c>
      <c r="E165">
        <v>0.18182000000000001</v>
      </c>
      <c r="F165">
        <v>0.54544999999999999</v>
      </c>
      <c r="G165">
        <v>0.36364000000000002</v>
      </c>
      <c r="H165">
        <v>1.3552</v>
      </c>
      <c r="I165">
        <v>5.2495000000000003</v>
      </c>
      <c r="J165">
        <v>224.27</v>
      </c>
      <c r="K16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3.8185963855637315</v>
      </c>
      <c r="L16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-0.12755768198958117</v>
      </c>
    </row>
    <row r="166" spans="1:12" x14ac:dyDescent="0.3">
      <c r="A166">
        <v>1.3302</v>
      </c>
      <c r="B166">
        <v>1.2063999999999999</v>
      </c>
      <c r="C166">
        <v>-3.4803000000000002</v>
      </c>
      <c r="D166">
        <v>0.90908999999999995</v>
      </c>
      <c r="E166">
        <v>0.18182000000000001</v>
      </c>
      <c r="F166">
        <v>0.54544999999999999</v>
      </c>
      <c r="G166">
        <v>0.36364000000000002</v>
      </c>
      <c r="H166">
        <v>1.3552</v>
      </c>
      <c r="I166">
        <v>78488</v>
      </c>
      <c r="J166">
        <v>0.53569</v>
      </c>
      <c r="K16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4.305330295993631</v>
      </c>
      <c r="L16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-242.87768991940132</v>
      </c>
    </row>
    <row r="167" spans="1:12" x14ac:dyDescent="0.3">
      <c r="A167">
        <v>-1.3302</v>
      </c>
      <c r="B167">
        <v>-0.22791</v>
      </c>
      <c r="C167">
        <v>-30.902000000000001</v>
      </c>
      <c r="D167">
        <v>0.90908999999999995</v>
      </c>
      <c r="E167">
        <v>0.54544999999999999</v>
      </c>
      <c r="F167">
        <v>0.18182000000000001</v>
      </c>
      <c r="G167">
        <v>0.45455000000000001</v>
      </c>
      <c r="H167">
        <v>3.4140999999999999</v>
      </c>
      <c r="I167">
        <v>6.9563000000000003E-4</v>
      </c>
      <c r="J167" s="4">
        <v>4689900</v>
      </c>
      <c r="K16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2.1636483304659042</v>
      </c>
      <c r="L16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-62392.203919290791</v>
      </c>
    </row>
    <row r="168" spans="1:12" x14ac:dyDescent="0.3">
      <c r="A168">
        <v>0.34803000000000001</v>
      </c>
      <c r="B168">
        <v>-0.22791</v>
      </c>
      <c r="C168">
        <v>-30.902000000000001</v>
      </c>
      <c r="D168">
        <v>0.90908999999999995</v>
      </c>
      <c r="E168">
        <v>0.54544999999999999</v>
      </c>
      <c r="F168">
        <v>0.18182000000000001</v>
      </c>
      <c r="G168">
        <v>0.45455000000000001</v>
      </c>
      <c r="H168">
        <v>3.4140999999999999</v>
      </c>
      <c r="I168">
        <v>6.9563000000000003E-4</v>
      </c>
      <c r="J168" s="4">
        <v>4689900</v>
      </c>
      <c r="K16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5.9339391790543283</v>
      </c>
      <c r="L16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-59166.445646029504</v>
      </c>
    </row>
    <row r="169" spans="1:12" x14ac:dyDescent="0.3">
      <c r="A169">
        <v>-1.3302</v>
      </c>
      <c r="B169">
        <v>6.1805000000000003</v>
      </c>
      <c r="C169">
        <v>-30.902000000000001</v>
      </c>
      <c r="D169">
        <v>0.90908999999999995</v>
      </c>
      <c r="E169">
        <v>0.54544999999999999</v>
      </c>
      <c r="F169">
        <v>0.18182000000000001</v>
      </c>
      <c r="G169">
        <v>0.45455000000000001</v>
      </c>
      <c r="H169">
        <v>3.4140999999999999</v>
      </c>
      <c r="I169">
        <v>6.9563000000000003E-4</v>
      </c>
      <c r="J169" s="4">
        <v>4689900</v>
      </c>
      <c r="K16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1.0077286038862721</v>
      </c>
      <c r="L16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-50074.475374365276</v>
      </c>
    </row>
    <row r="170" spans="1:12" x14ac:dyDescent="0.3">
      <c r="A170">
        <v>-1.3302</v>
      </c>
      <c r="B170">
        <v>-0.22791</v>
      </c>
      <c r="C170">
        <v>1.1395999999999999</v>
      </c>
      <c r="D170">
        <v>0.90908999999999995</v>
      </c>
      <c r="E170">
        <v>0.54544999999999999</v>
      </c>
      <c r="F170">
        <v>0.18182000000000001</v>
      </c>
      <c r="G170">
        <v>0.45455000000000001</v>
      </c>
      <c r="H170">
        <v>3.4140999999999999</v>
      </c>
      <c r="I170">
        <v>6.9563000000000003E-4</v>
      </c>
      <c r="J170" s="4">
        <v>4689900</v>
      </c>
      <c r="K17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2.6644679893856087</v>
      </c>
      <c r="L17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-804.42614834830806</v>
      </c>
    </row>
    <row r="171" spans="1:12" x14ac:dyDescent="0.3">
      <c r="A171">
        <v>-1.3302</v>
      </c>
      <c r="B171">
        <v>-0.22791</v>
      </c>
      <c r="C171">
        <v>-30.902000000000001</v>
      </c>
      <c r="D171">
        <v>0.36364000000000002</v>
      </c>
      <c r="E171">
        <v>0.54544999999999999</v>
      </c>
      <c r="F171">
        <v>0.18182000000000001</v>
      </c>
      <c r="G171">
        <v>0.45455000000000001</v>
      </c>
      <c r="H171">
        <v>3.4140999999999999</v>
      </c>
      <c r="I171">
        <v>6.9563000000000003E-4</v>
      </c>
      <c r="J171" s="4">
        <v>4689900</v>
      </c>
      <c r="K17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2.3731699350061475</v>
      </c>
      <c r="L17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-24957.156093688092</v>
      </c>
    </row>
    <row r="172" spans="1:12" x14ac:dyDescent="0.3">
      <c r="A172">
        <v>-1.3302</v>
      </c>
      <c r="B172">
        <v>-0.22791</v>
      </c>
      <c r="C172">
        <v>-30.902000000000001</v>
      </c>
      <c r="D172">
        <v>0.90908999999999995</v>
      </c>
      <c r="E172">
        <v>0</v>
      </c>
      <c r="F172">
        <v>0.18182000000000001</v>
      </c>
      <c r="G172">
        <v>0.45455000000000001</v>
      </c>
      <c r="H172">
        <v>3.4140999999999999</v>
      </c>
      <c r="I172">
        <v>6.9563000000000003E-4</v>
      </c>
      <c r="J172" s="4">
        <v>4689900</v>
      </c>
      <c r="K17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2.5165876038167081</v>
      </c>
      <c r="L17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73" spans="1:12" x14ac:dyDescent="0.3">
      <c r="A173">
        <v>-1.3302</v>
      </c>
      <c r="B173">
        <v>-0.22791</v>
      </c>
      <c r="C173">
        <v>-30.902000000000001</v>
      </c>
      <c r="D173">
        <v>0.90908999999999995</v>
      </c>
      <c r="E173">
        <v>0.54544999999999999</v>
      </c>
      <c r="F173">
        <v>0.72726999999999997</v>
      </c>
      <c r="G173">
        <v>0.45455000000000001</v>
      </c>
      <c r="H173">
        <v>3.4140999999999999</v>
      </c>
      <c r="I173">
        <v>6.9563000000000003E-4</v>
      </c>
      <c r="J173" s="4">
        <v>4689900</v>
      </c>
      <c r="K17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1.8964440686351232</v>
      </c>
      <c r="L17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-249565.38414026299</v>
      </c>
    </row>
    <row r="174" spans="1:12" x14ac:dyDescent="0.3">
      <c r="A174">
        <v>-1.3302</v>
      </c>
      <c r="B174">
        <v>-0.22791</v>
      </c>
      <c r="C174">
        <v>-30.902000000000001</v>
      </c>
      <c r="D174">
        <v>0.90908999999999995</v>
      </c>
      <c r="E174">
        <v>0.54544999999999999</v>
      </c>
      <c r="F174">
        <v>0.18182000000000001</v>
      </c>
      <c r="G174">
        <v>1</v>
      </c>
      <c r="H174">
        <v>3.4140999999999999</v>
      </c>
      <c r="I174">
        <v>6.9563000000000003E-4</v>
      </c>
      <c r="J174" s="4">
        <v>4689900</v>
      </c>
      <c r="K17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1.9761504788966904</v>
      </c>
      <c r="L17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-137261.47600767968</v>
      </c>
    </row>
    <row r="175" spans="1:12" x14ac:dyDescent="0.3">
      <c r="A175">
        <v>-1.3302</v>
      </c>
      <c r="B175">
        <v>-0.22791</v>
      </c>
      <c r="C175">
        <v>-30.902000000000001</v>
      </c>
      <c r="D175">
        <v>0.90908999999999995</v>
      </c>
      <c r="E175">
        <v>0.54544999999999999</v>
      </c>
      <c r="F175">
        <v>0.18182000000000001</v>
      </c>
      <c r="G175">
        <v>0.45455000000000001</v>
      </c>
      <c r="H175">
        <v>5.6254E-3</v>
      </c>
      <c r="I175">
        <v>6.9563000000000003E-4</v>
      </c>
      <c r="J175" s="4">
        <v>4689900</v>
      </c>
      <c r="K17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2.9315076506489555</v>
      </c>
      <c r="L17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-62387.669776516646</v>
      </c>
    </row>
    <row r="176" spans="1:12" x14ac:dyDescent="0.3">
      <c r="A176">
        <v>-1.3302</v>
      </c>
      <c r="B176">
        <v>-0.22791</v>
      </c>
      <c r="C176">
        <v>-30.902000000000001</v>
      </c>
      <c r="D176">
        <v>0.90908999999999995</v>
      </c>
      <c r="E176">
        <v>0.54544999999999999</v>
      </c>
      <c r="F176">
        <v>0.18182000000000001</v>
      </c>
      <c r="G176">
        <v>0.45455000000000001</v>
      </c>
      <c r="H176">
        <v>3.4140999999999999</v>
      </c>
      <c r="I176">
        <v>10.401</v>
      </c>
      <c r="J176" s="4">
        <v>4689900</v>
      </c>
      <c r="K17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1.252055081146431</v>
      </c>
      <c r="L17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-62393.58742571059</v>
      </c>
    </row>
    <row r="177" spans="1:12" x14ac:dyDescent="0.3">
      <c r="A177">
        <v>-1.3302</v>
      </c>
      <c r="B177">
        <v>-0.22791</v>
      </c>
      <c r="C177">
        <v>-30.902000000000001</v>
      </c>
      <c r="D177">
        <v>0.90908999999999995</v>
      </c>
      <c r="E177">
        <v>0.54544999999999999</v>
      </c>
      <c r="F177">
        <v>0.18182000000000001</v>
      </c>
      <c r="G177">
        <v>0.45455000000000001</v>
      </c>
      <c r="H177">
        <v>3.4140999999999999</v>
      </c>
      <c r="I177">
        <v>6.9563000000000003E-4</v>
      </c>
      <c r="J177">
        <v>12.733000000000001</v>
      </c>
      <c r="K17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2.2364654186325978</v>
      </c>
      <c r="L17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-4.7110999897776473</v>
      </c>
    </row>
    <row r="178" spans="1:12" x14ac:dyDescent="0.3">
      <c r="A178">
        <v>-0.34803000000000001</v>
      </c>
      <c r="B178">
        <v>0.69606000000000001</v>
      </c>
      <c r="C178">
        <v>6.0321999999999996</v>
      </c>
      <c r="D178">
        <v>0.63636000000000004</v>
      </c>
      <c r="E178">
        <v>0.36364000000000002</v>
      </c>
      <c r="F178">
        <v>0.54544999999999999</v>
      </c>
      <c r="G178">
        <v>0.63636000000000004</v>
      </c>
      <c r="H178">
        <v>1313.5</v>
      </c>
      <c r="I178">
        <v>45.134999999999998</v>
      </c>
      <c r="J178">
        <v>12.733000000000001</v>
      </c>
      <c r="K17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4.9634883046074894</v>
      </c>
      <c r="L17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675.5079880714527</v>
      </c>
    </row>
    <row r="179" spans="1:12" x14ac:dyDescent="0.3">
      <c r="A179">
        <v>1.3302</v>
      </c>
      <c r="B179">
        <v>0.69606000000000001</v>
      </c>
      <c r="C179">
        <v>6.0321999999999996</v>
      </c>
      <c r="D179">
        <v>0.63636000000000004</v>
      </c>
      <c r="E179">
        <v>0.36364000000000002</v>
      </c>
      <c r="F179">
        <v>0.54544999999999999</v>
      </c>
      <c r="G179">
        <v>0.63636000000000004</v>
      </c>
      <c r="H179">
        <v>1313.5</v>
      </c>
      <c r="I179">
        <v>45.134999999999998</v>
      </c>
      <c r="J179">
        <v>12.733000000000001</v>
      </c>
      <c r="K17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3.8588231117483942</v>
      </c>
      <c r="L17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853.19088834638865</v>
      </c>
    </row>
    <row r="180" spans="1:12" x14ac:dyDescent="0.3">
      <c r="A180">
        <v>-0.34803000000000001</v>
      </c>
      <c r="B180">
        <v>-2.6604000000000001</v>
      </c>
      <c r="C180">
        <v>6.0321999999999996</v>
      </c>
      <c r="D180">
        <v>0.63636000000000004</v>
      </c>
      <c r="E180">
        <v>0.36364000000000002</v>
      </c>
      <c r="F180">
        <v>0.54544999999999999</v>
      </c>
      <c r="G180">
        <v>0.63636000000000004</v>
      </c>
      <c r="H180">
        <v>1313.5</v>
      </c>
      <c r="I180">
        <v>45.134999999999998</v>
      </c>
      <c r="J180">
        <v>12.733000000000001</v>
      </c>
      <c r="K18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3.7716220070768975</v>
      </c>
      <c r="L18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320.14218752158092</v>
      </c>
    </row>
    <row r="181" spans="1:12" x14ac:dyDescent="0.3">
      <c r="A181">
        <v>-0.34803000000000001</v>
      </c>
      <c r="B181">
        <v>0.69606000000000001</v>
      </c>
      <c r="C181">
        <v>-9.0604999999999993</v>
      </c>
      <c r="D181">
        <v>0.63636000000000004</v>
      </c>
      <c r="E181">
        <v>0.36364000000000002</v>
      </c>
      <c r="F181">
        <v>0.54544999999999999</v>
      </c>
      <c r="G181">
        <v>0.63636000000000004</v>
      </c>
      <c r="H181">
        <v>1313.5</v>
      </c>
      <c r="I181">
        <v>45.134999999999998</v>
      </c>
      <c r="J181">
        <v>12.733000000000001</v>
      </c>
      <c r="K18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4.6972235128240003</v>
      </c>
      <c r="L18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-922.43431362707759</v>
      </c>
    </row>
    <row r="182" spans="1:12" x14ac:dyDescent="0.3">
      <c r="A182">
        <v>-0.34803000000000001</v>
      </c>
      <c r="B182">
        <v>0.69606000000000001</v>
      </c>
      <c r="C182">
        <v>6.0321999999999996</v>
      </c>
      <c r="D182">
        <v>9.0909000000000004E-2</v>
      </c>
      <c r="E182">
        <v>0.36364000000000002</v>
      </c>
      <c r="F182">
        <v>0.54544999999999999</v>
      </c>
      <c r="G182">
        <v>0.63636000000000004</v>
      </c>
      <c r="H182">
        <v>1313.5</v>
      </c>
      <c r="I182">
        <v>45.134999999999998</v>
      </c>
      <c r="J182">
        <v>12.733000000000001</v>
      </c>
      <c r="K18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5.269042578524231</v>
      </c>
      <c r="L18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96.501596089615447</v>
      </c>
    </row>
    <row r="183" spans="1:12" x14ac:dyDescent="0.3">
      <c r="A183">
        <v>-0.34803000000000001</v>
      </c>
      <c r="B183">
        <v>0.69606000000000001</v>
      </c>
      <c r="C183">
        <v>6.0321999999999996</v>
      </c>
      <c r="D183">
        <v>0.63636000000000004</v>
      </c>
      <c r="E183">
        <v>0.90908999999999995</v>
      </c>
      <c r="F183">
        <v>0.54544999999999999</v>
      </c>
      <c r="G183">
        <v>0.63636000000000004</v>
      </c>
      <c r="H183">
        <v>1313.5</v>
      </c>
      <c r="I183">
        <v>45.134999999999998</v>
      </c>
      <c r="J183">
        <v>12.733000000000001</v>
      </c>
      <c r="K18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4.7539667000672452</v>
      </c>
      <c r="L18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1688.7513938947225</v>
      </c>
    </row>
    <row r="184" spans="1:12" x14ac:dyDescent="0.3">
      <c r="A184">
        <v>-0.34803000000000001</v>
      </c>
      <c r="B184">
        <v>0.69606000000000001</v>
      </c>
      <c r="C184">
        <v>6.0321999999999996</v>
      </c>
      <c r="D184">
        <v>0.63636000000000004</v>
      </c>
      <c r="E184">
        <v>0.36364000000000002</v>
      </c>
      <c r="F184">
        <v>0</v>
      </c>
      <c r="G184">
        <v>0.63636000000000004</v>
      </c>
      <c r="H184">
        <v>1313.5</v>
      </c>
      <c r="I184">
        <v>45.134999999999998</v>
      </c>
      <c r="J184">
        <v>12.733000000000001</v>
      </c>
      <c r="K18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5.3164275779582937</v>
      </c>
      <c r="L18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185" spans="1:12" x14ac:dyDescent="0.3">
      <c r="A185">
        <v>-0.34803000000000001</v>
      </c>
      <c r="B185">
        <v>0.69606000000000001</v>
      </c>
      <c r="C185">
        <v>6.0321999999999996</v>
      </c>
      <c r="D185">
        <v>0.63636000000000004</v>
      </c>
      <c r="E185">
        <v>0.36364000000000002</v>
      </c>
      <c r="F185">
        <v>0.54544999999999999</v>
      </c>
      <c r="G185">
        <v>9.0909000000000004E-2</v>
      </c>
      <c r="H185">
        <v>1313.5</v>
      </c>
      <c r="I185">
        <v>45.134999999999998</v>
      </c>
      <c r="J185">
        <v>12.733000000000001</v>
      </c>
      <c r="K18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5.269042578524231</v>
      </c>
      <c r="L18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96.501596089615447</v>
      </c>
    </row>
    <row r="186" spans="1:12" x14ac:dyDescent="0.3">
      <c r="A186">
        <v>-0.34803000000000001</v>
      </c>
      <c r="B186">
        <v>0.69606000000000001</v>
      </c>
      <c r="C186">
        <v>6.0321999999999996</v>
      </c>
      <c r="D186">
        <v>0.63636000000000004</v>
      </c>
      <c r="E186">
        <v>0.36364000000000002</v>
      </c>
      <c r="F186">
        <v>0.54544999999999999</v>
      </c>
      <c r="G186">
        <v>0.63636000000000004</v>
      </c>
      <c r="H186">
        <v>2.1642999999999999</v>
      </c>
      <c r="I186">
        <v>45.134999999999998</v>
      </c>
      <c r="J186">
        <v>12.733000000000001</v>
      </c>
      <c r="K18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5.2787532203605654</v>
      </c>
      <c r="L18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3.4874268137682103</v>
      </c>
    </row>
    <row r="187" spans="1:12" x14ac:dyDescent="0.3">
      <c r="A187">
        <v>-0.34803000000000001</v>
      </c>
      <c r="B187">
        <v>0.69606000000000001</v>
      </c>
      <c r="C187">
        <v>6.0321999999999996</v>
      </c>
      <c r="D187">
        <v>0.63636000000000004</v>
      </c>
      <c r="E187">
        <v>0.36364000000000002</v>
      </c>
      <c r="F187">
        <v>0.54544999999999999</v>
      </c>
      <c r="G187">
        <v>0.63636000000000004</v>
      </c>
      <c r="H187">
        <v>1313.5</v>
      </c>
      <c r="I187">
        <v>0.48764999999999997</v>
      </c>
      <c r="J187">
        <v>12.733000000000001</v>
      </c>
      <c r="K18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5.6140139096803843</v>
      </c>
      <c r="L18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673.21994411705805</v>
      </c>
    </row>
    <row r="188" spans="1:12" x14ac:dyDescent="0.3">
      <c r="A188">
        <v>-0.34803000000000001</v>
      </c>
      <c r="B188">
        <v>0.69606000000000001</v>
      </c>
      <c r="C188">
        <v>6.0321999999999996</v>
      </c>
      <c r="D188">
        <v>0.63636000000000004</v>
      </c>
      <c r="E188">
        <v>0.36364000000000002</v>
      </c>
      <c r="F188">
        <v>0.54544999999999999</v>
      </c>
      <c r="G188">
        <v>0.63636000000000004</v>
      </c>
      <c r="H188">
        <v>1313.5</v>
      </c>
      <c r="I188">
        <v>45.134999999999998</v>
      </c>
      <c r="J188" s="4">
        <v>4689900</v>
      </c>
      <c r="K18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4.8906712164407962</v>
      </c>
      <c r="L18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24709.785964371553</v>
      </c>
    </row>
    <row r="189" spans="1:12" x14ac:dyDescent="0.3">
      <c r="A189">
        <v>-0.60321999999999998</v>
      </c>
      <c r="B189">
        <v>-1.8121</v>
      </c>
      <c r="C189">
        <v>3.4803000000000002</v>
      </c>
      <c r="D189">
        <v>0.81818000000000002</v>
      </c>
      <c r="E189">
        <v>0.90908999999999995</v>
      </c>
      <c r="F189">
        <v>0.63636000000000004</v>
      </c>
      <c r="G189">
        <v>0.72726999999999997</v>
      </c>
      <c r="H189">
        <v>2.1642999999999999</v>
      </c>
      <c r="I189">
        <v>111.96</v>
      </c>
      <c r="J189">
        <v>9.8197999999999994E-2</v>
      </c>
      <c r="K18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5.01144425033901</v>
      </c>
      <c r="L18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4.8982829388976317</v>
      </c>
    </row>
    <row r="190" spans="1:12" x14ac:dyDescent="0.3">
      <c r="A190">
        <v>0.90605000000000002</v>
      </c>
      <c r="B190">
        <v>-1.8121</v>
      </c>
      <c r="C190">
        <v>3.4803000000000002</v>
      </c>
      <c r="D190">
        <v>0.81818000000000002</v>
      </c>
      <c r="E190">
        <v>0.90908999999999995</v>
      </c>
      <c r="F190">
        <v>0.63636000000000004</v>
      </c>
      <c r="G190">
        <v>0.72726999999999997</v>
      </c>
      <c r="H190">
        <v>2.1642999999999999</v>
      </c>
      <c r="I190">
        <v>111.96</v>
      </c>
      <c r="J190">
        <v>9.8197999999999994E-2</v>
      </c>
      <c r="K19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3.0158011380327219</v>
      </c>
      <c r="L19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11.840039113839909</v>
      </c>
    </row>
    <row r="191" spans="1:12" x14ac:dyDescent="0.3">
      <c r="A191">
        <v>-0.60321999999999998</v>
      </c>
      <c r="B191">
        <v>1.2063999999999999</v>
      </c>
      <c r="C191">
        <v>3.4803000000000002</v>
      </c>
      <c r="D191">
        <v>0.81818000000000002</v>
      </c>
      <c r="E191">
        <v>0.90908999999999995</v>
      </c>
      <c r="F191">
        <v>0.63636000000000004</v>
      </c>
      <c r="G191">
        <v>0.72726999999999997</v>
      </c>
      <c r="H191">
        <v>2.1642999999999999</v>
      </c>
      <c r="I191">
        <v>111.96</v>
      </c>
      <c r="J191">
        <v>9.8197999999999994E-2</v>
      </c>
      <c r="K19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6.6960466727822245</v>
      </c>
      <c r="L19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18.781611312259098</v>
      </c>
    </row>
    <row r="192" spans="1:12" x14ac:dyDescent="0.3">
      <c r="A192">
        <v>-0.60321999999999998</v>
      </c>
      <c r="B192">
        <v>-1.8121</v>
      </c>
      <c r="C192">
        <v>-13.302</v>
      </c>
      <c r="D192">
        <v>0.81818000000000002</v>
      </c>
      <c r="E192">
        <v>0.90908999999999995</v>
      </c>
      <c r="F192">
        <v>0.63636000000000004</v>
      </c>
      <c r="G192">
        <v>0.72726999999999997</v>
      </c>
      <c r="H192">
        <v>2.1642999999999999</v>
      </c>
      <c r="I192">
        <v>111.96</v>
      </c>
      <c r="J192">
        <v>9.8197999999999994E-2</v>
      </c>
      <c r="K19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4.7069573154961306</v>
      </c>
      <c r="L19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-72.290447145668935</v>
      </c>
    </row>
    <row r="193" spans="1:12" x14ac:dyDescent="0.3">
      <c r="A193">
        <v>-0.60321999999999998</v>
      </c>
      <c r="B193">
        <v>-1.8121</v>
      </c>
      <c r="C193">
        <v>3.4803000000000002</v>
      </c>
      <c r="D193">
        <v>0.27272999999999997</v>
      </c>
      <c r="E193">
        <v>0.90908999999999995</v>
      </c>
      <c r="F193">
        <v>0.63636000000000004</v>
      </c>
      <c r="G193">
        <v>0.72726999999999997</v>
      </c>
      <c r="H193">
        <v>2.1642999999999999</v>
      </c>
      <c r="I193">
        <v>111.96</v>
      </c>
      <c r="J193">
        <v>9.8197999999999994E-2</v>
      </c>
      <c r="K19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5.2471563023828844</v>
      </c>
      <c r="L19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1.632780935644419</v>
      </c>
    </row>
    <row r="194" spans="1:12" x14ac:dyDescent="0.3">
      <c r="A194">
        <v>-0.60321999999999998</v>
      </c>
      <c r="B194">
        <v>-1.8121</v>
      </c>
      <c r="C194">
        <v>3.4803000000000002</v>
      </c>
      <c r="D194">
        <v>0.81818000000000002</v>
      </c>
      <c r="E194">
        <v>0.36364000000000002</v>
      </c>
      <c r="F194">
        <v>0.63636000000000004</v>
      </c>
      <c r="G194">
        <v>0.72726999999999997</v>
      </c>
      <c r="H194">
        <v>2.1642999999999999</v>
      </c>
      <c r="I194">
        <v>111.96</v>
      </c>
      <c r="J194">
        <v>9.8197999999999994E-2</v>
      </c>
      <c r="K19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5.2209658548792532</v>
      </c>
      <c r="L19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1.9593347280255369</v>
      </c>
    </row>
    <row r="195" spans="1:12" x14ac:dyDescent="0.3">
      <c r="A195">
        <v>-0.60321999999999998</v>
      </c>
      <c r="B195">
        <v>-1.8121</v>
      </c>
      <c r="C195">
        <v>3.4803000000000002</v>
      </c>
      <c r="D195">
        <v>0.81818000000000002</v>
      </c>
      <c r="E195">
        <v>0.90908999999999995</v>
      </c>
      <c r="F195">
        <v>9.0909000000000004E-2</v>
      </c>
      <c r="G195">
        <v>0.72726999999999997</v>
      </c>
      <c r="H195">
        <v>2.1642999999999999</v>
      </c>
      <c r="I195">
        <v>111.96</v>
      </c>
      <c r="J195">
        <v>9.8197999999999994E-2</v>
      </c>
      <c r="K19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5.3169985242557516</v>
      </c>
      <c r="L19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0.69975800441926705</v>
      </c>
    </row>
    <row r="196" spans="1:12" x14ac:dyDescent="0.3">
      <c r="A196">
        <v>-0.60321999999999998</v>
      </c>
      <c r="B196">
        <v>-1.8121</v>
      </c>
      <c r="C196">
        <v>3.4803000000000002</v>
      </c>
      <c r="D196">
        <v>0.81818000000000002</v>
      </c>
      <c r="E196">
        <v>0.90908999999999995</v>
      </c>
      <c r="F196">
        <v>0.63636000000000004</v>
      </c>
      <c r="G196">
        <v>0.18182000000000001</v>
      </c>
      <c r="H196">
        <v>2.1642999999999999</v>
      </c>
      <c r="I196">
        <v>111.96</v>
      </c>
      <c r="J196">
        <v>9.8197999999999994E-2</v>
      </c>
      <c r="K19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5.2786485121697906</v>
      </c>
      <c r="L19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1.2245875726351525</v>
      </c>
    </row>
    <row r="197" spans="1:12" x14ac:dyDescent="0.3">
      <c r="A197">
        <v>-0.60321999999999998</v>
      </c>
      <c r="B197">
        <v>-1.8121</v>
      </c>
      <c r="C197">
        <v>3.4803000000000002</v>
      </c>
      <c r="D197">
        <v>0.81818000000000002</v>
      </c>
      <c r="E197">
        <v>0.90908999999999995</v>
      </c>
      <c r="F197">
        <v>0.63636000000000004</v>
      </c>
      <c r="G197">
        <v>0.72726999999999997</v>
      </c>
      <c r="H197">
        <v>1313.5</v>
      </c>
      <c r="I197">
        <v>111.96</v>
      </c>
      <c r="J197">
        <v>9.8197999999999994E-2</v>
      </c>
      <c r="K19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4.6961793345859348</v>
      </c>
      <c r="L19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485.63757847147969</v>
      </c>
    </row>
    <row r="198" spans="1:12" x14ac:dyDescent="0.3">
      <c r="A198">
        <v>-0.60321999999999998</v>
      </c>
      <c r="B198">
        <v>-1.8121</v>
      </c>
      <c r="C198">
        <v>3.4803000000000002</v>
      </c>
      <c r="D198">
        <v>0.81818000000000002</v>
      </c>
      <c r="E198">
        <v>0.90908999999999995</v>
      </c>
      <c r="F198">
        <v>0.63636000000000004</v>
      </c>
      <c r="G198">
        <v>0.72726999999999997</v>
      </c>
      <c r="H198">
        <v>2.1642999999999999</v>
      </c>
      <c r="I198">
        <v>1.2097</v>
      </c>
      <c r="J198">
        <v>9.8197999999999994E-2</v>
      </c>
      <c r="K19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5.4551416790466618</v>
      </c>
      <c r="L19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0.83814630096257647</v>
      </c>
    </row>
    <row r="199" spans="1:12" x14ac:dyDescent="0.3">
      <c r="A199">
        <v>-0.60321999999999998</v>
      </c>
      <c r="B199">
        <v>-1.8121</v>
      </c>
      <c r="C199">
        <v>3.4803000000000002</v>
      </c>
      <c r="D199">
        <v>0.81818000000000002</v>
      </c>
      <c r="E199">
        <v>0.90908999999999995</v>
      </c>
      <c r="F199">
        <v>0.63636000000000004</v>
      </c>
      <c r="G199">
        <v>0.72726999999999997</v>
      </c>
      <c r="H199">
        <v>2.1642999999999999</v>
      </c>
      <c r="I199">
        <v>111.96</v>
      </c>
      <c r="J199">
        <v>80.811000000000007</v>
      </c>
      <c r="K19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4.1130849365300506</v>
      </c>
      <c r="L19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5.194178304012306</v>
      </c>
    </row>
    <row r="200" spans="1:12" x14ac:dyDescent="0.3">
      <c r="A200">
        <v>1.3302</v>
      </c>
      <c r="B200">
        <v>-0.22791</v>
      </c>
      <c r="C200">
        <v>6.0321999999999996</v>
      </c>
      <c r="D200">
        <v>0.27272999999999997</v>
      </c>
      <c r="E200">
        <v>0.72726999999999997</v>
      </c>
      <c r="F200">
        <v>0.45455000000000001</v>
      </c>
      <c r="G200">
        <v>0.63636000000000004</v>
      </c>
      <c r="H200">
        <v>5.4523999999999999</v>
      </c>
      <c r="I200">
        <v>5.2495000000000003</v>
      </c>
      <c r="J200">
        <v>4108.3</v>
      </c>
      <c r="K20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4.8450449651427494</v>
      </c>
      <c r="L20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19.263323025650621</v>
      </c>
    </row>
    <row r="201" spans="1:12" x14ac:dyDescent="0.3">
      <c r="A201">
        <v>-0.34803000000000001</v>
      </c>
      <c r="B201">
        <v>-0.22791</v>
      </c>
      <c r="C201">
        <v>6.0321999999999996</v>
      </c>
      <c r="D201">
        <v>0.27272999999999997</v>
      </c>
      <c r="E201">
        <v>0.72726999999999997</v>
      </c>
      <c r="F201">
        <v>0.45455000000000001</v>
      </c>
      <c r="G201">
        <v>0.63636000000000004</v>
      </c>
      <c r="H201">
        <v>5.4523999999999999</v>
      </c>
      <c r="I201">
        <v>5.2495000000000003</v>
      </c>
      <c r="J201">
        <v>4108.3</v>
      </c>
      <c r="K20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5.949710158001845</v>
      </c>
      <c r="L20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14.732054974067728</v>
      </c>
    </row>
    <row r="202" spans="1:12" x14ac:dyDescent="0.3">
      <c r="A202">
        <v>1.3302</v>
      </c>
      <c r="B202">
        <v>6.1805000000000003</v>
      </c>
      <c r="C202">
        <v>6.0321999999999996</v>
      </c>
      <c r="D202">
        <v>0.27272999999999997</v>
      </c>
      <c r="E202">
        <v>0.72726999999999997</v>
      </c>
      <c r="F202">
        <v>0.45455000000000001</v>
      </c>
      <c r="G202">
        <v>0.63636000000000004</v>
      </c>
      <c r="H202">
        <v>5.4523999999999999</v>
      </c>
      <c r="I202">
        <v>5.2495000000000003</v>
      </c>
      <c r="J202">
        <v>4108.3</v>
      </c>
      <c r="K20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3.6891252385631179</v>
      </c>
      <c r="L20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36.566209694607998</v>
      </c>
    </row>
    <row r="203" spans="1:12" x14ac:dyDescent="0.3">
      <c r="A203">
        <v>1.3302</v>
      </c>
      <c r="B203">
        <v>-0.22791</v>
      </c>
      <c r="C203">
        <v>-9.0604999999999993</v>
      </c>
      <c r="D203">
        <v>0.27272999999999997</v>
      </c>
      <c r="E203">
        <v>0.72726999999999997</v>
      </c>
      <c r="F203">
        <v>0.45455000000000001</v>
      </c>
      <c r="G203">
        <v>0.63636000000000004</v>
      </c>
      <c r="H203">
        <v>5.4523999999999999</v>
      </c>
      <c r="I203">
        <v>5.2495000000000003</v>
      </c>
      <c r="J203">
        <v>4108.3</v>
      </c>
      <c r="K20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4.5787801733592604</v>
      </c>
      <c r="L20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-21.487390119821182</v>
      </c>
    </row>
    <row r="204" spans="1:12" x14ac:dyDescent="0.3">
      <c r="A204">
        <v>1.3302</v>
      </c>
      <c r="B204">
        <v>-0.22791</v>
      </c>
      <c r="C204">
        <v>6.0321999999999996</v>
      </c>
      <c r="D204">
        <v>0.81818000000000002</v>
      </c>
      <c r="E204">
        <v>0.72726999999999997</v>
      </c>
      <c r="F204">
        <v>0.45455000000000001</v>
      </c>
      <c r="G204">
        <v>0.63636000000000004</v>
      </c>
      <c r="H204">
        <v>5.4523999999999999</v>
      </c>
      <c r="I204">
        <v>5.2495000000000003</v>
      </c>
      <c r="J204">
        <v>4108.3</v>
      </c>
      <c r="K20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4.6093329130988749</v>
      </c>
      <c r="L20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57.789262762170736</v>
      </c>
    </row>
    <row r="205" spans="1:12" x14ac:dyDescent="0.3">
      <c r="A205">
        <v>1.3302</v>
      </c>
      <c r="B205">
        <v>-0.22791</v>
      </c>
      <c r="C205">
        <v>6.0321999999999996</v>
      </c>
      <c r="D205">
        <v>0.27272999999999997</v>
      </c>
      <c r="E205">
        <v>0.18182000000000001</v>
      </c>
      <c r="F205">
        <v>0.45455000000000001</v>
      </c>
      <c r="G205">
        <v>0.63636000000000004</v>
      </c>
      <c r="H205">
        <v>5.4523999999999999</v>
      </c>
      <c r="I205">
        <v>5.2495000000000003</v>
      </c>
      <c r="J205">
        <v>4108.3</v>
      </c>
      <c r="K20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5.11224922697353</v>
      </c>
      <c r="L20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4.8158969743338726</v>
      </c>
    </row>
    <row r="206" spans="1:12" x14ac:dyDescent="0.3">
      <c r="A206">
        <v>1.3302</v>
      </c>
      <c r="B206">
        <v>-0.22791</v>
      </c>
      <c r="C206">
        <v>6.0321999999999996</v>
      </c>
      <c r="D206">
        <v>0.27272999999999997</v>
      </c>
      <c r="E206">
        <v>0.72726999999999997</v>
      </c>
      <c r="F206">
        <v>1</v>
      </c>
      <c r="G206">
        <v>0.63636000000000004</v>
      </c>
      <c r="H206">
        <v>5.4523999999999999</v>
      </c>
      <c r="I206">
        <v>5.2495000000000003</v>
      </c>
      <c r="J206">
        <v>4108.3</v>
      </c>
      <c r="K20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4.6575471135735356</v>
      </c>
      <c r="L20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42.378886867562684</v>
      </c>
    </row>
    <row r="207" spans="1:12" x14ac:dyDescent="0.3">
      <c r="A207">
        <v>1.3302</v>
      </c>
      <c r="B207">
        <v>-0.22791</v>
      </c>
      <c r="C207">
        <v>6.0321999999999996</v>
      </c>
      <c r="D207">
        <v>0.27272999999999997</v>
      </c>
      <c r="E207">
        <v>0.72726999999999997</v>
      </c>
      <c r="F207">
        <v>0.45455000000000001</v>
      </c>
      <c r="G207">
        <v>9.0909000000000004E-2</v>
      </c>
      <c r="H207">
        <v>5.4523999999999999</v>
      </c>
      <c r="I207">
        <v>5.2495000000000003</v>
      </c>
      <c r="J207">
        <v>4108.3</v>
      </c>
      <c r="K20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5.150599239059491</v>
      </c>
      <c r="L20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2.7519162627111582</v>
      </c>
    </row>
    <row r="208" spans="1:12" x14ac:dyDescent="0.3">
      <c r="A208">
        <v>1.3302</v>
      </c>
      <c r="B208">
        <v>-0.22791</v>
      </c>
      <c r="C208">
        <v>6.0321999999999996</v>
      </c>
      <c r="D208">
        <v>0.27272999999999997</v>
      </c>
      <c r="E208">
        <v>0.72726999999999997</v>
      </c>
      <c r="F208">
        <v>0.45455000000000001</v>
      </c>
      <c r="G208">
        <v>0.63636000000000004</v>
      </c>
      <c r="H208">
        <v>0.19006999999999999</v>
      </c>
      <c r="I208">
        <v>5.2495000000000003</v>
      </c>
      <c r="J208">
        <v>4108.3</v>
      </c>
      <c r="K20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5.5303505786600384</v>
      </c>
      <c r="L20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17.109281190909229</v>
      </c>
    </row>
    <row r="209" spans="1:12" x14ac:dyDescent="0.3">
      <c r="A209">
        <v>1.3302</v>
      </c>
      <c r="B209">
        <v>-0.22791</v>
      </c>
      <c r="C209">
        <v>6.0321999999999996</v>
      </c>
      <c r="D209">
        <v>0.27272999999999997</v>
      </c>
      <c r="E209">
        <v>0.72726999999999997</v>
      </c>
      <c r="F209">
        <v>0.45455000000000001</v>
      </c>
      <c r="G209">
        <v>0.63636000000000004</v>
      </c>
      <c r="H209">
        <v>5.4523999999999999</v>
      </c>
      <c r="I209">
        <v>78488</v>
      </c>
      <c r="J209">
        <v>4108.3</v>
      </c>
      <c r="K20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4.6850449047574836</v>
      </c>
      <c r="L20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3231.8160873443239</v>
      </c>
    </row>
    <row r="210" spans="1:12" x14ac:dyDescent="0.3">
      <c r="A210">
        <v>1.3302</v>
      </c>
      <c r="B210">
        <v>-0.22791</v>
      </c>
      <c r="C210">
        <v>6.0321999999999996</v>
      </c>
      <c r="D210">
        <v>0.27272999999999997</v>
      </c>
      <c r="E210">
        <v>0.72726999999999997</v>
      </c>
      <c r="F210">
        <v>0.45455000000000001</v>
      </c>
      <c r="G210">
        <v>0.63636000000000004</v>
      </c>
      <c r="H210">
        <v>5.4523999999999999</v>
      </c>
      <c r="I210">
        <v>5.2495000000000003</v>
      </c>
      <c r="J210">
        <v>4.9922000000000004</v>
      </c>
      <c r="K21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5.0116852300604116</v>
      </c>
      <c r="L21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2.4671573309475865</v>
      </c>
    </row>
    <row r="211" spans="1:12" x14ac:dyDescent="0.3">
      <c r="A211">
        <v>-0.90605000000000002</v>
      </c>
      <c r="B211">
        <v>2.6604000000000001</v>
      </c>
      <c r="C211">
        <v>-3.4803000000000002</v>
      </c>
      <c r="D211">
        <v>0</v>
      </c>
      <c r="E211">
        <v>0.18182000000000001</v>
      </c>
      <c r="F211">
        <v>0.81818000000000002</v>
      </c>
      <c r="G211">
        <v>0.27272999999999997</v>
      </c>
      <c r="H211">
        <v>5.4523999999999999</v>
      </c>
      <c r="I211">
        <v>1.2097</v>
      </c>
      <c r="J211" s="4">
        <v>4689900</v>
      </c>
      <c r="K21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14.303373826227645</v>
      </c>
      <c r="L21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12" spans="1:12" x14ac:dyDescent="0.3">
      <c r="A212">
        <v>0.60321999999999998</v>
      </c>
      <c r="B212">
        <v>2.6604000000000001</v>
      </c>
      <c r="C212">
        <v>-3.4803000000000002</v>
      </c>
      <c r="D212">
        <v>0</v>
      </c>
      <c r="E212">
        <v>0.18182000000000001</v>
      </c>
      <c r="F212">
        <v>0.81818000000000002</v>
      </c>
      <c r="G212">
        <v>0.27272999999999997</v>
      </c>
      <c r="H212">
        <v>5.4523999999999999</v>
      </c>
      <c r="I212">
        <v>1.2097</v>
      </c>
      <c r="J212" s="4">
        <v>4689900</v>
      </c>
      <c r="K21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4.283158987037492</v>
      </c>
      <c r="L21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13" spans="1:12" x14ac:dyDescent="0.3">
      <c r="A213">
        <v>-0.90605000000000002</v>
      </c>
      <c r="B213">
        <v>-0.69606000000000001</v>
      </c>
      <c r="C213">
        <v>-3.4803000000000002</v>
      </c>
      <c r="D213">
        <v>0</v>
      </c>
      <c r="E213">
        <v>0.18182000000000001</v>
      </c>
      <c r="F213">
        <v>0.81818000000000002</v>
      </c>
      <c r="G213">
        <v>0.27272999999999997</v>
      </c>
      <c r="H213">
        <v>5.4523999999999999</v>
      </c>
      <c r="I213">
        <v>1.2097</v>
      </c>
      <c r="J213" s="4">
        <v>4689900</v>
      </c>
      <c r="K21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17.32030269040202</v>
      </c>
      <c r="L21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14" spans="1:12" x14ac:dyDescent="0.3">
      <c r="A214">
        <v>-0.90605000000000002</v>
      </c>
      <c r="B214">
        <v>2.6604000000000001</v>
      </c>
      <c r="C214">
        <v>13.302</v>
      </c>
      <c r="D214">
        <v>0</v>
      </c>
      <c r="E214">
        <v>0.18182000000000001</v>
      </c>
      <c r="F214">
        <v>0.81818000000000002</v>
      </c>
      <c r="G214">
        <v>0.27272999999999997</v>
      </c>
      <c r="H214">
        <v>5.4523999999999999</v>
      </c>
      <c r="I214">
        <v>1.2097</v>
      </c>
      <c r="J214" s="4">
        <v>4689900</v>
      </c>
      <c r="K21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14.776471152132139</v>
      </c>
      <c r="L21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15" spans="1:12" x14ac:dyDescent="0.3">
      <c r="A215">
        <v>-0.90605000000000002</v>
      </c>
      <c r="B215">
        <v>2.6604000000000001</v>
      </c>
      <c r="C215">
        <v>-3.4803000000000002</v>
      </c>
      <c r="D215">
        <v>0.54544999999999999</v>
      </c>
      <c r="E215">
        <v>0.18182000000000001</v>
      </c>
      <c r="F215">
        <v>0.81818000000000002</v>
      </c>
      <c r="G215">
        <v>0.27272999999999997</v>
      </c>
      <c r="H215">
        <v>5.4523999999999999</v>
      </c>
      <c r="I215">
        <v>1.2097</v>
      </c>
      <c r="J215" s="4">
        <v>4689900</v>
      </c>
      <c r="K21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13.950434552876839</v>
      </c>
      <c r="L21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-1791.5204565186632</v>
      </c>
    </row>
    <row r="216" spans="1:12" x14ac:dyDescent="0.3">
      <c r="A216">
        <v>-0.90605000000000002</v>
      </c>
      <c r="B216">
        <v>2.6604000000000001</v>
      </c>
      <c r="C216">
        <v>-3.4803000000000002</v>
      </c>
      <c r="D216">
        <v>0</v>
      </c>
      <c r="E216">
        <v>0.72726999999999997</v>
      </c>
      <c r="F216">
        <v>0.81818000000000002</v>
      </c>
      <c r="G216">
        <v>0.27272999999999997</v>
      </c>
      <c r="H216">
        <v>5.4523999999999999</v>
      </c>
      <c r="I216">
        <v>1.2097</v>
      </c>
      <c r="J216" s="4">
        <v>4689900</v>
      </c>
      <c r="K21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14.036169564396864</v>
      </c>
      <c r="L21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17" spans="1:12" x14ac:dyDescent="0.3">
      <c r="A217">
        <v>-0.90605000000000002</v>
      </c>
      <c r="B217">
        <v>2.6604000000000001</v>
      </c>
      <c r="C217">
        <v>-3.4803000000000002</v>
      </c>
      <c r="D217">
        <v>0</v>
      </c>
      <c r="E217">
        <v>0.18182000000000001</v>
      </c>
      <c r="F217">
        <v>0.27272999999999997</v>
      </c>
      <c r="G217">
        <v>0.27272999999999997</v>
      </c>
      <c r="H217">
        <v>5.4523999999999999</v>
      </c>
      <c r="I217">
        <v>1.2097</v>
      </c>
      <c r="J217" s="4">
        <v>4689900</v>
      </c>
      <c r="K21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14.539085878271518</v>
      </c>
      <c r="L21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18" spans="1:12" x14ac:dyDescent="0.3">
      <c r="A218">
        <v>-0.90605000000000002</v>
      </c>
      <c r="B218">
        <v>2.6604000000000001</v>
      </c>
      <c r="C218">
        <v>-3.4803000000000002</v>
      </c>
      <c r="D218">
        <v>0</v>
      </c>
      <c r="E218">
        <v>0.18182000000000001</v>
      </c>
      <c r="F218">
        <v>0.81818000000000002</v>
      </c>
      <c r="G218">
        <v>0.81818000000000002</v>
      </c>
      <c r="H218">
        <v>5.4523999999999999</v>
      </c>
      <c r="I218">
        <v>1.2097</v>
      </c>
      <c r="J218" s="4">
        <v>4689900</v>
      </c>
      <c r="K21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14.067661774183771</v>
      </c>
      <c r="L21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19" spans="1:12" x14ac:dyDescent="0.3">
      <c r="A219">
        <v>-0.90605000000000002</v>
      </c>
      <c r="B219">
        <v>2.6604000000000001</v>
      </c>
      <c r="C219">
        <v>-3.4803000000000002</v>
      </c>
      <c r="D219">
        <v>0</v>
      </c>
      <c r="E219">
        <v>0.18182000000000001</v>
      </c>
      <c r="F219">
        <v>0.81818000000000002</v>
      </c>
      <c r="G219">
        <v>0.27272999999999997</v>
      </c>
      <c r="H219">
        <v>0.19006999999999999</v>
      </c>
      <c r="I219">
        <v>1.2097</v>
      </c>
      <c r="J219" s="4">
        <v>4689900</v>
      </c>
      <c r="K21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14.988679439744933</v>
      </c>
      <c r="L21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20" spans="1:12" x14ac:dyDescent="0.3">
      <c r="A220">
        <v>-0.90605000000000002</v>
      </c>
      <c r="B220">
        <v>2.6604000000000001</v>
      </c>
      <c r="C220">
        <v>-3.4803000000000002</v>
      </c>
      <c r="D220">
        <v>0</v>
      </c>
      <c r="E220">
        <v>0.18182000000000001</v>
      </c>
      <c r="F220">
        <v>0.81818000000000002</v>
      </c>
      <c r="G220">
        <v>0.27272999999999997</v>
      </c>
      <c r="H220">
        <v>5.4523999999999999</v>
      </c>
      <c r="I220">
        <v>111.96</v>
      </c>
      <c r="J220" s="4">
        <v>4689900</v>
      </c>
      <c r="K22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13.859676397519994</v>
      </c>
      <c r="L22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21" spans="1:12" x14ac:dyDescent="0.3">
      <c r="A221">
        <v>-0.90605000000000002</v>
      </c>
      <c r="B221">
        <v>2.6604000000000001</v>
      </c>
      <c r="C221">
        <v>-3.4803000000000002</v>
      </c>
      <c r="D221">
        <v>0</v>
      </c>
      <c r="E221">
        <v>0.18182000000000001</v>
      </c>
      <c r="F221">
        <v>0.81818000000000002</v>
      </c>
      <c r="G221">
        <v>0.27272999999999997</v>
      </c>
      <c r="H221">
        <v>5.4523999999999999</v>
      </c>
      <c r="I221">
        <v>1.2097</v>
      </c>
      <c r="J221">
        <v>12.733000000000001</v>
      </c>
      <c r="K22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14.376190914394337</v>
      </c>
      <c r="L22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22" spans="1:12" x14ac:dyDescent="0.3">
      <c r="A222">
        <v>0.11396000000000001</v>
      </c>
      <c r="B222">
        <v>6.1805000000000003</v>
      </c>
      <c r="C222">
        <v>-13.302</v>
      </c>
      <c r="D222">
        <v>0.27272999999999997</v>
      </c>
      <c r="E222">
        <v>0.81818000000000002</v>
      </c>
      <c r="F222">
        <v>1</v>
      </c>
      <c r="G222">
        <v>0.45455000000000001</v>
      </c>
      <c r="H222">
        <v>2.1642999999999999</v>
      </c>
      <c r="I222">
        <v>399.65</v>
      </c>
      <c r="J222">
        <v>12.733000000000001</v>
      </c>
      <c r="K22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3.8702266842440105</v>
      </c>
      <c r="L22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-30.034740084115565</v>
      </c>
    </row>
    <row r="223" spans="1:12" x14ac:dyDescent="0.3">
      <c r="A223">
        <v>-3.0901999999999998</v>
      </c>
      <c r="B223">
        <v>6.1805000000000003</v>
      </c>
      <c r="C223">
        <v>-13.302</v>
      </c>
      <c r="D223">
        <v>0.27272999999999997</v>
      </c>
      <c r="E223">
        <v>0.81818000000000002</v>
      </c>
      <c r="F223">
        <v>1</v>
      </c>
      <c r="G223">
        <v>0.45455000000000001</v>
      </c>
      <c r="H223">
        <v>2.1642999999999999</v>
      </c>
      <c r="I223">
        <v>399.65</v>
      </c>
      <c r="J223">
        <v>12.733000000000001</v>
      </c>
      <c r="K22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2.4941052652841647</v>
      </c>
      <c r="L22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-43.767963553110356</v>
      </c>
    </row>
    <row r="224" spans="1:12" x14ac:dyDescent="0.3">
      <c r="A224">
        <v>0.11396000000000001</v>
      </c>
      <c r="B224">
        <v>-0.22791</v>
      </c>
      <c r="C224">
        <v>-13.302</v>
      </c>
      <c r="D224">
        <v>0.27272999999999997</v>
      </c>
      <c r="E224">
        <v>0.81818000000000002</v>
      </c>
      <c r="F224">
        <v>1</v>
      </c>
      <c r="G224">
        <v>0.45455000000000001</v>
      </c>
      <c r="H224">
        <v>2.1642999999999999</v>
      </c>
      <c r="I224">
        <v>399.65</v>
      </c>
      <c r="J224">
        <v>12.733000000000001</v>
      </c>
      <c r="K22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5.0261464108236424</v>
      </c>
      <c r="L22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-57.501572767546129</v>
      </c>
    </row>
    <row r="225" spans="1:12" x14ac:dyDescent="0.3">
      <c r="A225">
        <v>0.11396000000000001</v>
      </c>
      <c r="B225">
        <v>6.1805000000000003</v>
      </c>
      <c r="C225">
        <v>3.4803000000000002</v>
      </c>
      <c r="D225">
        <v>0.27272999999999997</v>
      </c>
      <c r="E225">
        <v>0.81818000000000002</v>
      </c>
      <c r="F225">
        <v>1</v>
      </c>
      <c r="G225">
        <v>0.45455000000000001</v>
      </c>
      <c r="H225">
        <v>2.1642999999999999</v>
      </c>
      <c r="I225">
        <v>399.65</v>
      </c>
      <c r="J225">
        <v>12.733000000000001</v>
      </c>
      <c r="K22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4.1747136190868908</v>
      </c>
      <c r="L22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41.895212297697839</v>
      </c>
    </row>
    <row r="226" spans="1:12" x14ac:dyDescent="0.3">
      <c r="A226">
        <v>0.11396000000000001</v>
      </c>
      <c r="B226">
        <v>6.1805000000000003</v>
      </c>
      <c r="C226">
        <v>-13.302</v>
      </c>
      <c r="D226">
        <v>0.81818000000000002</v>
      </c>
      <c r="E226">
        <v>0.81818000000000002</v>
      </c>
      <c r="F226">
        <v>1</v>
      </c>
      <c r="G226">
        <v>0.45455000000000001</v>
      </c>
      <c r="H226">
        <v>2.1642999999999999</v>
      </c>
      <c r="I226">
        <v>399.65</v>
      </c>
      <c r="J226">
        <v>12.733000000000001</v>
      </c>
      <c r="K22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3.6345146322001369</v>
      </c>
      <c r="L22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-90.103118989556265</v>
      </c>
    </row>
    <row r="227" spans="1:12" x14ac:dyDescent="0.3">
      <c r="A227">
        <v>0.11396000000000001</v>
      </c>
      <c r="B227">
        <v>6.1805000000000003</v>
      </c>
      <c r="C227">
        <v>-13.302</v>
      </c>
      <c r="D227">
        <v>0.27272999999999997</v>
      </c>
      <c r="E227">
        <v>0.27272999999999997</v>
      </c>
      <c r="F227">
        <v>1</v>
      </c>
      <c r="G227">
        <v>0.45455000000000001</v>
      </c>
      <c r="H227">
        <v>2.1642999999999999</v>
      </c>
      <c r="I227">
        <v>399.65</v>
      </c>
      <c r="J227">
        <v>12.733000000000001</v>
      </c>
      <c r="K22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4.105938736287885</v>
      </c>
      <c r="L22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-10.01170239206634</v>
      </c>
    </row>
    <row r="228" spans="1:12" x14ac:dyDescent="0.3">
      <c r="A228">
        <v>0.11396000000000001</v>
      </c>
      <c r="B228">
        <v>6.1805000000000003</v>
      </c>
      <c r="C228">
        <v>-13.302</v>
      </c>
      <c r="D228">
        <v>0.27272999999999997</v>
      </c>
      <c r="E228">
        <v>0.81818000000000002</v>
      </c>
      <c r="F228">
        <v>0.45455000000000001</v>
      </c>
      <c r="G228">
        <v>0.45455000000000001</v>
      </c>
      <c r="H228">
        <v>2.1642999999999999</v>
      </c>
      <c r="I228">
        <v>399.65</v>
      </c>
      <c r="J228">
        <v>12.733000000000001</v>
      </c>
      <c r="K22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4.0577245358132243</v>
      </c>
      <c r="L22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-13.652291105234731</v>
      </c>
    </row>
    <row r="229" spans="1:12" x14ac:dyDescent="0.3">
      <c r="A229">
        <v>0.11396000000000001</v>
      </c>
      <c r="B229">
        <v>6.1805000000000003</v>
      </c>
      <c r="C229">
        <v>-13.302</v>
      </c>
      <c r="D229">
        <v>0.27272999999999997</v>
      </c>
      <c r="E229">
        <v>0.81818000000000002</v>
      </c>
      <c r="F229">
        <v>1</v>
      </c>
      <c r="G229">
        <v>1</v>
      </c>
      <c r="H229">
        <v>2.1642999999999999</v>
      </c>
      <c r="I229">
        <v>399.65</v>
      </c>
      <c r="J229">
        <v>12.733000000000001</v>
      </c>
      <c r="K22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3.6827288326747967</v>
      </c>
      <c r="L22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-66.075767427379972</v>
      </c>
    </row>
    <row r="230" spans="1:12" x14ac:dyDescent="0.3">
      <c r="A230">
        <v>0.11396000000000001</v>
      </c>
      <c r="B230">
        <v>6.1805000000000003</v>
      </c>
      <c r="C230">
        <v>-13.302</v>
      </c>
      <c r="D230">
        <v>0.27272999999999997</v>
      </c>
      <c r="E230">
        <v>0.81818000000000002</v>
      </c>
      <c r="F230">
        <v>1</v>
      </c>
      <c r="G230">
        <v>0.45455000000000001</v>
      </c>
      <c r="H230">
        <v>1313.5</v>
      </c>
      <c r="I230">
        <v>399.65</v>
      </c>
      <c r="J230">
        <v>12.733000000000001</v>
      </c>
      <c r="K23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3.5549617684909345</v>
      </c>
      <c r="L23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-962.09266596513703</v>
      </c>
    </row>
    <row r="231" spans="1:12" x14ac:dyDescent="0.3">
      <c r="A231">
        <v>0.11396000000000001</v>
      </c>
      <c r="B231">
        <v>6.1805000000000003</v>
      </c>
      <c r="C231">
        <v>-13.302</v>
      </c>
      <c r="D231">
        <v>0.27272999999999997</v>
      </c>
      <c r="E231">
        <v>0.81818000000000002</v>
      </c>
      <c r="F231">
        <v>1</v>
      </c>
      <c r="G231">
        <v>0.45455000000000001</v>
      </c>
      <c r="H231">
        <v>2.1642999999999999</v>
      </c>
      <c r="I231">
        <v>2.601</v>
      </c>
      <c r="J231">
        <v>12.733000000000001</v>
      </c>
      <c r="K23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4.1454313788646271</v>
      </c>
      <c r="L23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-1.8136928409776223</v>
      </c>
    </row>
    <row r="232" spans="1:12" x14ac:dyDescent="0.3">
      <c r="A232">
        <v>0.11396000000000001</v>
      </c>
      <c r="B232">
        <v>6.1805000000000003</v>
      </c>
      <c r="C232">
        <v>-13.302</v>
      </c>
      <c r="D232">
        <v>0.27272999999999997</v>
      </c>
      <c r="E232">
        <v>0.81818000000000002</v>
      </c>
      <c r="F232">
        <v>1</v>
      </c>
      <c r="G232">
        <v>0.45455000000000001</v>
      </c>
      <c r="H232">
        <v>2.1642999999999999</v>
      </c>
      <c r="I232">
        <v>399.65</v>
      </c>
      <c r="J232" s="4">
        <v>4689900</v>
      </c>
      <c r="K23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3.7974095960773169</v>
      </c>
      <c r="L23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-33364.341117130301</v>
      </c>
    </row>
    <row r="233" spans="1:12" x14ac:dyDescent="0.3">
      <c r="A233">
        <v>0.60321999999999998</v>
      </c>
      <c r="B233">
        <v>2.6604000000000001</v>
      </c>
      <c r="C233">
        <v>9.0604999999999993</v>
      </c>
      <c r="D233">
        <v>0.54544999999999999</v>
      </c>
      <c r="E233">
        <v>9.0909000000000004E-2</v>
      </c>
      <c r="F233">
        <v>1</v>
      </c>
      <c r="G233">
        <v>0.54544999999999999</v>
      </c>
      <c r="H233">
        <v>1.3552</v>
      </c>
      <c r="I233">
        <v>1.2097</v>
      </c>
      <c r="J233">
        <v>4108.3</v>
      </c>
      <c r="K23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4.5845115964629848</v>
      </c>
      <c r="L23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14.186192239950413</v>
      </c>
    </row>
    <row r="234" spans="1:12" x14ac:dyDescent="0.3">
      <c r="A234">
        <v>-0.90605000000000002</v>
      </c>
      <c r="B234">
        <v>2.6604000000000001</v>
      </c>
      <c r="C234">
        <v>9.0604999999999993</v>
      </c>
      <c r="D234">
        <v>0.54544999999999999</v>
      </c>
      <c r="E234">
        <v>9.0909000000000004E-2</v>
      </c>
      <c r="F234">
        <v>1</v>
      </c>
      <c r="G234">
        <v>0.54544999999999999</v>
      </c>
      <c r="H234">
        <v>1.3552</v>
      </c>
      <c r="I234">
        <v>1.2097</v>
      </c>
      <c r="J234">
        <v>4108.3</v>
      </c>
      <c r="K23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14.604726435653133</v>
      </c>
      <c r="L23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12.448884070118412</v>
      </c>
    </row>
    <row r="235" spans="1:12" x14ac:dyDescent="0.3">
      <c r="A235">
        <v>0.60321999999999998</v>
      </c>
      <c r="B235">
        <v>-0.69606000000000001</v>
      </c>
      <c r="C235">
        <v>9.0604999999999993</v>
      </c>
      <c r="D235">
        <v>0.54544999999999999</v>
      </c>
      <c r="E235">
        <v>9.0909000000000004E-2</v>
      </c>
      <c r="F235">
        <v>1</v>
      </c>
      <c r="G235">
        <v>0.54544999999999999</v>
      </c>
      <c r="H235">
        <v>1.3552</v>
      </c>
      <c r="I235">
        <v>1.2097</v>
      </c>
      <c r="J235">
        <v>4108.3</v>
      </c>
      <c r="K23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7.601440460637364</v>
      </c>
      <c r="L23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10.322598993073235</v>
      </c>
    </row>
    <row r="236" spans="1:12" x14ac:dyDescent="0.3">
      <c r="A236">
        <v>0.60321999999999998</v>
      </c>
      <c r="B236">
        <v>2.6604000000000001</v>
      </c>
      <c r="C236">
        <v>-6.0321999999999996</v>
      </c>
      <c r="D236">
        <v>0.54544999999999999</v>
      </c>
      <c r="E236">
        <v>9.0909000000000004E-2</v>
      </c>
      <c r="F236">
        <v>1</v>
      </c>
      <c r="G236">
        <v>0.54544999999999999</v>
      </c>
      <c r="H236">
        <v>1.3552</v>
      </c>
      <c r="I236">
        <v>1.2097</v>
      </c>
      <c r="J236">
        <v>4108.3</v>
      </c>
      <c r="K23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4.2863927165805151</v>
      </c>
      <c r="L23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-3.1868894583695964</v>
      </c>
    </row>
    <row r="237" spans="1:12" x14ac:dyDescent="0.3">
      <c r="A237">
        <v>0.60321999999999998</v>
      </c>
      <c r="B237">
        <v>2.6604000000000001</v>
      </c>
      <c r="C237">
        <v>9.0604999999999993</v>
      </c>
      <c r="D237">
        <v>0</v>
      </c>
      <c r="E237">
        <v>9.0909000000000004E-2</v>
      </c>
      <c r="F237">
        <v>1</v>
      </c>
      <c r="G237">
        <v>0.54544999999999999</v>
      </c>
      <c r="H237">
        <v>1.3552</v>
      </c>
      <c r="I237">
        <v>1.2097</v>
      </c>
      <c r="J237">
        <v>4108.3</v>
      </c>
      <c r="K23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4.9374508698137882</v>
      </c>
      <c r="L23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38" spans="1:12" x14ac:dyDescent="0.3">
      <c r="A238">
        <v>0.60321999999999998</v>
      </c>
      <c r="B238">
        <v>2.6604000000000001</v>
      </c>
      <c r="C238">
        <v>9.0604999999999993</v>
      </c>
      <c r="D238">
        <v>0.54544999999999999</v>
      </c>
      <c r="E238">
        <v>0.63636000000000004</v>
      </c>
      <c r="F238">
        <v>1</v>
      </c>
      <c r="G238">
        <v>0.54544999999999999</v>
      </c>
      <c r="H238">
        <v>1.3552</v>
      </c>
      <c r="I238">
        <v>1.2097</v>
      </c>
      <c r="J238">
        <v>4108.3</v>
      </c>
      <c r="K23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4.2789573225462432</v>
      </c>
      <c r="L23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99.302877534840817</v>
      </c>
    </row>
    <row r="239" spans="1:12" x14ac:dyDescent="0.3">
      <c r="A239">
        <v>0.60321999999999998</v>
      </c>
      <c r="B239">
        <v>2.6604000000000001</v>
      </c>
      <c r="C239">
        <v>9.0604999999999993</v>
      </c>
      <c r="D239">
        <v>0.54544999999999999</v>
      </c>
      <c r="E239">
        <v>9.0909000000000004E-2</v>
      </c>
      <c r="F239">
        <v>0.45455000000000001</v>
      </c>
      <c r="G239">
        <v>0.54544999999999999</v>
      </c>
      <c r="H239">
        <v>1.3552</v>
      </c>
      <c r="I239">
        <v>1.2097</v>
      </c>
      <c r="J239">
        <v>4108.3</v>
      </c>
      <c r="K23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4.7720094480321986</v>
      </c>
      <c r="L23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6.4483336826694604</v>
      </c>
    </row>
    <row r="240" spans="1:12" x14ac:dyDescent="0.3">
      <c r="A240">
        <v>0.60321999999999998</v>
      </c>
      <c r="B240">
        <v>2.6604000000000001</v>
      </c>
      <c r="C240">
        <v>9.0604999999999993</v>
      </c>
      <c r="D240">
        <v>0.54544999999999999</v>
      </c>
      <c r="E240">
        <v>9.0909000000000004E-2</v>
      </c>
      <c r="F240">
        <v>1</v>
      </c>
      <c r="G240">
        <v>0</v>
      </c>
      <c r="H240">
        <v>1.3552</v>
      </c>
      <c r="I240">
        <v>1.2097</v>
      </c>
      <c r="J240">
        <v>4108.3</v>
      </c>
      <c r="K24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4.9374508698137882</v>
      </c>
      <c r="L24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41" spans="1:12" x14ac:dyDescent="0.3">
      <c r="A241">
        <v>0.60321999999999998</v>
      </c>
      <c r="B241">
        <v>2.6604000000000001</v>
      </c>
      <c r="C241">
        <v>9.0604999999999993</v>
      </c>
      <c r="D241">
        <v>0.54544999999999999</v>
      </c>
      <c r="E241">
        <v>9.0909000000000004E-2</v>
      </c>
      <c r="F241">
        <v>1</v>
      </c>
      <c r="G241">
        <v>0.54544999999999999</v>
      </c>
      <c r="H241">
        <v>38.875999999999998</v>
      </c>
      <c r="I241">
        <v>1.2097</v>
      </c>
      <c r="J241">
        <v>4108.3</v>
      </c>
      <c r="K24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4.1849969461557279</v>
      </c>
      <c r="L24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26.692951225069987</v>
      </c>
    </row>
    <row r="242" spans="1:12" x14ac:dyDescent="0.3">
      <c r="A242">
        <v>0.60321999999999998</v>
      </c>
      <c r="B242">
        <v>2.6604000000000001</v>
      </c>
      <c r="C242">
        <v>9.0604999999999993</v>
      </c>
      <c r="D242">
        <v>0.54544999999999999</v>
      </c>
      <c r="E242">
        <v>9.0909000000000004E-2</v>
      </c>
      <c r="F242">
        <v>1</v>
      </c>
      <c r="G242">
        <v>0.54544999999999999</v>
      </c>
      <c r="H242">
        <v>1.3552</v>
      </c>
      <c r="I242">
        <v>111.96</v>
      </c>
      <c r="J242">
        <v>4108.3</v>
      </c>
      <c r="K24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4.140814167755333</v>
      </c>
      <c r="L24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17.877817444182966</v>
      </c>
    </row>
    <row r="243" spans="1:12" x14ac:dyDescent="0.3">
      <c r="A243">
        <v>0.60321999999999998</v>
      </c>
      <c r="B243">
        <v>2.6604000000000001</v>
      </c>
      <c r="C243">
        <v>9.0604999999999993</v>
      </c>
      <c r="D243">
        <v>0.54544999999999999</v>
      </c>
      <c r="E243">
        <v>9.0909000000000004E-2</v>
      </c>
      <c r="F243">
        <v>1</v>
      </c>
      <c r="G243">
        <v>0.54544999999999999</v>
      </c>
      <c r="H243">
        <v>1.3552</v>
      </c>
      <c r="I243">
        <v>1.2097</v>
      </c>
      <c r="J243">
        <v>4.9922000000000004</v>
      </c>
      <c r="K24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4.7511518613806469</v>
      </c>
      <c r="L24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0.50869024202893065</v>
      </c>
    </row>
    <row r="244" spans="1:12" x14ac:dyDescent="0.3">
      <c r="A244">
        <v>0.11396000000000001</v>
      </c>
      <c r="B244">
        <v>-0.69606000000000001</v>
      </c>
      <c r="C244">
        <v>30.902000000000001</v>
      </c>
      <c r="D244">
        <v>9.0909000000000004E-2</v>
      </c>
      <c r="E244">
        <v>0.54544999999999999</v>
      </c>
      <c r="F244">
        <v>0.27272999999999997</v>
      </c>
      <c r="G244">
        <v>0.27272999999999997</v>
      </c>
      <c r="H244">
        <v>5.6254E-3</v>
      </c>
      <c r="I244">
        <v>6.9563000000000003E-4</v>
      </c>
      <c r="J244">
        <v>753.1</v>
      </c>
      <c r="K24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9.3493570288096102</v>
      </c>
      <c r="L24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0.84282295285292586</v>
      </c>
    </row>
    <row r="245" spans="1:12" x14ac:dyDescent="0.3">
      <c r="A245">
        <v>-3.0901999999999998</v>
      </c>
      <c r="B245">
        <v>-0.69606000000000001</v>
      </c>
      <c r="C245">
        <v>30.902000000000001</v>
      </c>
      <c r="D245">
        <v>9.0909000000000004E-2</v>
      </c>
      <c r="E245">
        <v>0.54544999999999999</v>
      </c>
      <c r="F245">
        <v>0.27272999999999997</v>
      </c>
      <c r="G245">
        <v>0.27272999999999997</v>
      </c>
      <c r="H245">
        <v>5.6254E-3</v>
      </c>
      <c r="I245">
        <v>6.9563000000000003E-4</v>
      </c>
      <c r="J245">
        <v>753.1</v>
      </c>
      <c r="K24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7.9732356098497634</v>
      </c>
      <c r="L24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0.75375473057603082</v>
      </c>
    </row>
    <row r="246" spans="1:12" x14ac:dyDescent="0.3">
      <c r="A246">
        <v>0.11396000000000001</v>
      </c>
      <c r="B246">
        <v>2.6604000000000001</v>
      </c>
      <c r="C246">
        <v>30.902000000000001</v>
      </c>
      <c r="D246">
        <v>9.0909000000000004E-2</v>
      </c>
      <c r="E246">
        <v>0.54544999999999999</v>
      </c>
      <c r="F246">
        <v>0.27272999999999997</v>
      </c>
      <c r="G246">
        <v>0.27272999999999997</v>
      </c>
      <c r="H246">
        <v>5.6254E-3</v>
      </c>
      <c r="I246">
        <v>6.9563000000000003E-4</v>
      </c>
      <c r="J246">
        <v>753.1</v>
      </c>
      <c r="K24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6.3324281646352301</v>
      </c>
      <c r="L24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0.93612476217065888</v>
      </c>
    </row>
    <row r="247" spans="1:12" x14ac:dyDescent="0.3">
      <c r="A247">
        <v>0.11396000000000001</v>
      </c>
      <c r="B247">
        <v>-0.69606000000000001</v>
      </c>
      <c r="C247">
        <v>-1.1395999999999999</v>
      </c>
      <c r="D247">
        <v>9.0909000000000004E-2</v>
      </c>
      <c r="E247">
        <v>0.54544999999999999</v>
      </c>
      <c r="F247">
        <v>0.27272999999999997</v>
      </c>
      <c r="G247">
        <v>0.27272999999999997</v>
      </c>
      <c r="H247">
        <v>5.6254E-3</v>
      </c>
      <c r="I247">
        <v>6.9563000000000003E-4</v>
      </c>
      <c r="J247">
        <v>753.1</v>
      </c>
      <c r="K24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2.1546872494584832</v>
      </c>
      <c r="L24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-4.785926991602487E-2</v>
      </c>
    </row>
    <row r="248" spans="1:12" x14ac:dyDescent="0.3">
      <c r="A248">
        <v>0.11396000000000001</v>
      </c>
      <c r="B248">
        <v>-0.69606000000000001</v>
      </c>
      <c r="C248">
        <v>30.902000000000001</v>
      </c>
      <c r="D248">
        <v>0.63636000000000004</v>
      </c>
      <c r="E248">
        <v>0.54544999999999999</v>
      </c>
      <c r="F248">
        <v>0.27272999999999997</v>
      </c>
      <c r="G248">
        <v>0.27272999999999997</v>
      </c>
      <c r="H248">
        <v>5.6254E-3</v>
      </c>
      <c r="I248">
        <v>6.9563000000000003E-4</v>
      </c>
      <c r="J248">
        <v>753.1</v>
      </c>
      <c r="K24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9.0438027548928677</v>
      </c>
      <c r="L24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5.8997328567852234</v>
      </c>
    </row>
    <row r="249" spans="1:12" x14ac:dyDescent="0.3">
      <c r="A249">
        <v>0.11396000000000001</v>
      </c>
      <c r="B249">
        <v>-0.69606000000000001</v>
      </c>
      <c r="C249">
        <v>30.902000000000001</v>
      </c>
      <c r="D249">
        <v>9.0909000000000004E-2</v>
      </c>
      <c r="E249">
        <v>0</v>
      </c>
      <c r="F249">
        <v>0.27272999999999997</v>
      </c>
      <c r="G249">
        <v>0.27272999999999997</v>
      </c>
      <c r="H249">
        <v>5.6254E-3</v>
      </c>
      <c r="I249">
        <v>6.9563000000000003E-4</v>
      </c>
      <c r="J249">
        <v>753.1</v>
      </c>
      <c r="K24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9.7022963021604145</v>
      </c>
      <c r="L24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50" spans="1:12" x14ac:dyDescent="0.3">
      <c r="A250">
        <v>0.11396000000000001</v>
      </c>
      <c r="B250">
        <v>-0.69606000000000001</v>
      </c>
      <c r="C250">
        <v>30.902000000000001</v>
      </c>
      <c r="D250">
        <v>9.0909000000000004E-2</v>
      </c>
      <c r="E250">
        <v>0.54544999999999999</v>
      </c>
      <c r="F250">
        <v>0.81818000000000002</v>
      </c>
      <c r="G250">
        <v>0.27272999999999997</v>
      </c>
      <c r="H250">
        <v>5.6254E-3</v>
      </c>
      <c r="I250">
        <v>6.9563000000000003E-4</v>
      </c>
      <c r="J250">
        <v>753.1</v>
      </c>
      <c r="K25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9.1136449767657357</v>
      </c>
      <c r="L25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2.5284379553595384</v>
      </c>
    </row>
    <row r="251" spans="1:12" x14ac:dyDescent="0.3">
      <c r="A251">
        <v>0.11396000000000001</v>
      </c>
      <c r="B251">
        <v>-0.69606000000000001</v>
      </c>
      <c r="C251">
        <v>30.902000000000001</v>
      </c>
      <c r="D251">
        <v>9.0909000000000004E-2</v>
      </c>
      <c r="E251">
        <v>0.54544999999999999</v>
      </c>
      <c r="F251">
        <v>0.27272999999999997</v>
      </c>
      <c r="G251">
        <v>0.81818000000000002</v>
      </c>
      <c r="H251">
        <v>5.6254E-3</v>
      </c>
      <c r="I251">
        <v>6.9563000000000003E-4</v>
      </c>
      <c r="J251">
        <v>753.1</v>
      </c>
      <c r="K25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9.1136449767657357</v>
      </c>
      <c r="L25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2.5284379553595384</v>
      </c>
    </row>
    <row r="252" spans="1:12" x14ac:dyDescent="0.3">
      <c r="A252">
        <v>0.11396000000000001</v>
      </c>
      <c r="B252">
        <v>-0.69606000000000001</v>
      </c>
      <c r="C252">
        <v>30.902000000000001</v>
      </c>
      <c r="D252">
        <v>9.0909000000000004E-2</v>
      </c>
      <c r="E252">
        <v>0.54544999999999999</v>
      </c>
      <c r="F252">
        <v>0.27272999999999997</v>
      </c>
      <c r="G252">
        <v>0.27272999999999997</v>
      </c>
      <c r="H252">
        <v>3.4140999999999999</v>
      </c>
      <c r="I252">
        <v>6.9563000000000003E-4</v>
      </c>
      <c r="J252">
        <v>753.1</v>
      </c>
      <c r="K25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8.5814977086265589</v>
      </c>
      <c r="L25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1.2239901144800556</v>
      </c>
    </row>
    <row r="253" spans="1:12" x14ac:dyDescent="0.3">
      <c r="A253">
        <v>0.11396000000000001</v>
      </c>
      <c r="B253">
        <v>-0.69606000000000001</v>
      </c>
      <c r="C253">
        <v>30.902000000000001</v>
      </c>
      <c r="D253">
        <v>9.0909000000000004E-2</v>
      </c>
      <c r="E253">
        <v>0.54544999999999999</v>
      </c>
      <c r="F253">
        <v>0.27272999999999997</v>
      </c>
      <c r="G253">
        <v>0.27272999999999997</v>
      </c>
      <c r="H253">
        <v>5.6254E-3</v>
      </c>
      <c r="I253">
        <v>10.401</v>
      </c>
      <c r="J253">
        <v>753.1</v>
      </c>
      <c r="K25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8.4377637794901368</v>
      </c>
      <c r="L25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0.95912877765711058</v>
      </c>
    </row>
    <row r="254" spans="1:12" x14ac:dyDescent="0.3">
      <c r="A254">
        <v>0.11396000000000001</v>
      </c>
      <c r="B254">
        <v>-0.69606000000000001</v>
      </c>
      <c r="C254">
        <v>30.902000000000001</v>
      </c>
      <c r="D254">
        <v>9.0909000000000004E-2</v>
      </c>
      <c r="E254">
        <v>0.54544999999999999</v>
      </c>
      <c r="F254">
        <v>0.27272999999999997</v>
      </c>
      <c r="G254">
        <v>0.27272999999999997</v>
      </c>
      <c r="H254">
        <v>5.6254E-3</v>
      </c>
      <c r="I254">
        <v>6.9563000000000003E-4</v>
      </c>
      <c r="J254">
        <v>1.7988</v>
      </c>
      <c r="K25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9.7053269287290203</v>
      </c>
      <c r="L25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2.64844801414402E-3</v>
      </c>
    </row>
    <row r="255" spans="1:12" x14ac:dyDescent="0.3">
      <c r="A255">
        <v>-0.60321999999999998</v>
      </c>
      <c r="B255">
        <v>6.1805000000000003</v>
      </c>
      <c r="C255">
        <v>-30.902000000000001</v>
      </c>
      <c r="D255">
        <v>9.0909000000000004E-2</v>
      </c>
      <c r="E255">
        <v>0.27272999999999997</v>
      </c>
      <c r="F255">
        <v>0.81818000000000002</v>
      </c>
      <c r="G255">
        <v>0</v>
      </c>
      <c r="H255">
        <v>1313.5</v>
      </c>
      <c r="I255">
        <v>45.134999999999998</v>
      </c>
      <c r="J255">
        <v>753.1</v>
      </c>
      <c r="K25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5.9022540519226627</v>
      </c>
      <c r="L25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56" spans="1:12" x14ac:dyDescent="0.3">
      <c r="A256">
        <v>0.90605000000000002</v>
      </c>
      <c r="B256">
        <v>6.1805000000000003</v>
      </c>
      <c r="C256">
        <v>-30.902000000000001</v>
      </c>
      <c r="D256">
        <v>9.0909000000000004E-2</v>
      </c>
      <c r="E256">
        <v>0.27272999999999997</v>
      </c>
      <c r="F256">
        <v>0.81818000000000002</v>
      </c>
      <c r="G256">
        <v>0</v>
      </c>
      <c r="H256">
        <v>1313.5</v>
      </c>
      <c r="I256">
        <v>45.134999999999998</v>
      </c>
      <c r="J256">
        <v>753.1</v>
      </c>
      <c r="K256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3.9066109396163746</v>
      </c>
      <c r="L256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57" spans="1:12" x14ac:dyDescent="0.3">
      <c r="A257">
        <v>-0.60321999999999998</v>
      </c>
      <c r="B257">
        <v>-0.22791</v>
      </c>
      <c r="C257">
        <v>-30.902000000000001</v>
      </c>
      <c r="D257">
        <v>9.0909000000000004E-2</v>
      </c>
      <c r="E257">
        <v>0.27272999999999997</v>
      </c>
      <c r="F257">
        <v>0.81818000000000002</v>
      </c>
      <c r="G257">
        <v>0</v>
      </c>
      <c r="H257">
        <v>1313.5</v>
      </c>
      <c r="I257">
        <v>45.134999999999998</v>
      </c>
      <c r="J257">
        <v>753.1</v>
      </c>
      <c r="K257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7.0581737785022947</v>
      </c>
      <c r="L257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58" spans="1:12" x14ac:dyDescent="0.3">
      <c r="A258">
        <v>-0.60321999999999998</v>
      </c>
      <c r="B258">
        <v>6.1805000000000003</v>
      </c>
      <c r="C258">
        <v>1.1395999999999999</v>
      </c>
      <c r="D258">
        <v>9.0909000000000004E-2</v>
      </c>
      <c r="E258">
        <v>0.27272999999999997</v>
      </c>
      <c r="F258">
        <v>0.81818000000000002</v>
      </c>
      <c r="G258">
        <v>0</v>
      </c>
      <c r="H258">
        <v>1313.5</v>
      </c>
      <c r="I258">
        <v>45.134999999999998</v>
      </c>
      <c r="J258">
        <v>753.1</v>
      </c>
      <c r="K258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6.4030737108423672</v>
      </c>
      <c r="L258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59" spans="1:12" x14ac:dyDescent="0.3">
      <c r="A259">
        <v>-0.60321999999999998</v>
      </c>
      <c r="B259">
        <v>6.1805000000000003</v>
      </c>
      <c r="C259">
        <v>-30.902000000000001</v>
      </c>
      <c r="D259">
        <v>0.63636000000000004</v>
      </c>
      <c r="E259">
        <v>0.27272999999999997</v>
      </c>
      <c r="F259">
        <v>0.81818000000000002</v>
      </c>
      <c r="G259">
        <v>0</v>
      </c>
      <c r="H259">
        <v>1313.5</v>
      </c>
      <c r="I259">
        <v>45.134999999999998</v>
      </c>
      <c r="J259">
        <v>753.1</v>
      </c>
      <c r="K259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5.5966997780059211</v>
      </c>
      <c r="L259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60" spans="1:12" x14ac:dyDescent="0.3">
      <c r="A260">
        <v>-0.60321999999999998</v>
      </c>
      <c r="B260">
        <v>6.1805000000000003</v>
      </c>
      <c r="C260">
        <v>-30.902000000000001</v>
      </c>
      <c r="D260">
        <v>9.0909000000000004E-2</v>
      </c>
      <c r="E260">
        <v>0.81818000000000002</v>
      </c>
      <c r="F260">
        <v>0.81818000000000002</v>
      </c>
      <c r="G260">
        <v>0</v>
      </c>
      <c r="H260">
        <v>1313.5</v>
      </c>
      <c r="I260">
        <v>45.134999999999998</v>
      </c>
      <c r="J260">
        <v>753.1</v>
      </c>
      <c r="K260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5.6665419998787883</v>
      </c>
      <c r="L260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61" spans="1:12" x14ac:dyDescent="0.3">
      <c r="A261">
        <v>-0.60321999999999998</v>
      </c>
      <c r="B261">
        <v>6.1805000000000003</v>
      </c>
      <c r="C261">
        <v>-30.902000000000001</v>
      </c>
      <c r="D261">
        <v>9.0909000000000004E-2</v>
      </c>
      <c r="E261">
        <v>0.27272999999999997</v>
      </c>
      <c r="F261">
        <v>0.27272999999999997</v>
      </c>
      <c r="G261">
        <v>0</v>
      </c>
      <c r="H261">
        <v>1313.5</v>
      </c>
      <c r="I261">
        <v>45.134999999999998</v>
      </c>
      <c r="J261">
        <v>753.1</v>
      </c>
      <c r="K261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6.1379661039665372</v>
      </c>
      <c r="L261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62" spans="1:12" x14ac:dyDescent="0.3">
      <c r="A262">
        <v>-0.60321999999999998</v>
      </c>
      <c r="B262">
        <v>6.1805000000000003</v>
      </c>
      <c r="C262">
        <v>-30.902000000000001</v>
      </c>
      <c r="D262">
        <v>9.0909000000000004E-2</v>
      </c>
      <c r="E262">
        <v>0.27272999999999997</v>
      </c>
      <c r="F262">
        <v>0.81818000000000002</v>
      </c>
      <c r="G262">
        <v>0.54544999999999999</v>
      </c>
      <c r="H262">
        <v>1313.5</v>
      </c>
      <c r="I262">
        <v>45.134999999999998</v>
      </c>
      <c r="J262">
        <v>753.1</v>
      </c>
      <c r="K262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5.5493147785718584</v>
      </c>
      <c r="L262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-371.43477606428962</v>
      </c>
    </row>
    <row r="263" spans="1:12" x14ac:dyDescent="0.3">
      <c r="A263">
        <v>-0.60321999999999998</v>
      </c>
      <c r="B263">
        <v>6.1805000000000003</v>
      </c>
      <c r="C263">
        <v>-30.902000000000001</v>
      </c>
      <c r="D263">
        <v>9.0909000000000004E-2</v>
      </c>
      <c r="E263">
        <v>0.27272999999999997</v>
      </c>
      <c r="F263">
        <v>0.81818000000000002</v>
      </c>
      <c r="G263">
        <v>0</v>
      </c>
      <c r="H263">
        <v>2.1642999999999999</v>
      </c>
      <c r="I263">
        <v>45.134999999999998</v>
      </c>
      <c r="J263">
        <v>753.1</v>
      </c>
      <c r="K263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6.2175189676757388</v>
      </c>
      <c r="L263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64" spans="1:12" x14ac:dyDescent="0.3">
      <c r="A264">
        <v>-0.60321999999999998</v>
      </c>
      <c r="B264">
        <v>6.1805000000000003</v>
      </c>
      <c r="C264">
        <v>-30.902000000000001</v>
      </c>
      <c r="D264">
        <v>9.0909000000000004E-2</v>
      </c>
      <c r="E264">
        <v>0.27272999999999997</v>
      </c>
      <c r="F264">
        <v>0.81818000000000002</v>
      </c>
      <c r="G264">
        <v>0</v>
      </c>
      <c r="H264">
        <v>1313.5</v>
      </c>
      <c r="I264">
        <v>0.48764999999999997</v>
      </c>
      <c r="J264">
        <v>753.1</v>
      </c>
      <c r="K264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6.5527796569955576</v>
      </c>
      <c r="L264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  <row r="265" spans="1:12" x14ac:dyDescent="0.3">
      <c r="A265">
        <v>-0.60321999999999998</v>
      </c>
      <c r="B265">
        <v>6.1805000000000003</v>
      </c>
      <c r="C265">
        <v>-30.902000000000001</v>
      </c>
      <c r="D265">
        <v>9.0909000000000004E-2</v>
      </c>
      <c r="E265">
        <v>0.27272999999999997</v>
      </c>
      <c r="F265">
        <v>0.81818000000000002</v>
      </c>
      <c r="G265">
        <v>0</v>
      </c>
      <c r="H265">
        <v>1313.5</v>
      </c>
      <c r="I265">
        <v>45.134999999999998</v>
      </c>
      <c r="J265">
        <v>1.7988</v>
      </c>
      <c r="K265" s="2">
        <f>IF(COUNTBLANK(Table4[[#This Row],[P1]:[P10]])&gt;0,"",(1/(Table4[[#This Row],[P1]]+1))+(1/(1+Table4[[#This Row],[P2]]))+(1/(1+Table4[[#This Row],[P3]]))+(1/(1+Table4[[#This Row],[P4]]))+(1/(1+Table4[[#This Row],[P5]]))+(1/(1+Table4[[#This Row],[P6]]))+(1/(1+Table4[[#This Row],[P7]]))+(1/(1+Table4[[#This Row],[P8]]))+(1/(1+Table4[[#This Row],[P9]]))+(1/(1+Table4[[#This Row],[P10]])))</f>
        <v>6.2582239518420728</v>
      </c>
      <c r="L265" s="2">
        <f>IF(COUNTBLANK(Table4[[#This Row],[P1]:[P10]])&gt;0,"",(SUM(Table4[[#This Row],[P1]:[P3]]))*(PRODUCT(Table4[[#This Row],[P4]:[P7]]))*((Table4[[#This Row],[P8]]/10^(8-8))+(Table4[[#This Row],[P9]]/10^(9-8))+(Table4[[#This Row],[P10]]/10^(10-8))))</f>
        <v>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6F001-EFA8-49EF-BC75-14E6B9BA5945}">
  <dimension ref="A1:J97"/>
  <sheetViews>
    <sheetView workbookViewId="0">
      <selection activeCell="J4" sqref="J4:K7"/>
    </sheetView>
  </sheetViews>
  <sheetFormatPr defaultRowHeight="14.4" x14ac:dyDescent="0.3"/>
  <cols>
    <col min="8" max="8" width="12" bestFit="1" customWidth="1"/>
    <col min="10" max="10" width="12" bestFit="1" customWidth="1"/>
    <col min="11" max="11" width="12.44140625" bestFit="1" customWidth="1"/>
  </cols>
  <sheetData>
    <row r="1" spans="1:10" x14ac:dyDescent="0.3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s="1" t="s">
        <v>6</v>
      </c>
    </row>
    <row r="2" spans="1:10" x14ac:dyDescent="0.3">
      <c r="A2">
        <v>4</v>
      </c>
      <c r="B2">
        <v>1</v>
      </c>
      <c r="C2">
        <v>0.25</v>
      </c>
      <c r="D2">
        <v>3</v>
      </c>
      <c r="E2">
        <v>10</v>
      </c>
      <c r="F2">
        <v>1000</v>
      </c>
      <c r="G2">
        <v>2</v>
      </c>
      <c r="H2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10.681298366880846</v>
      </c>
    </row>
    <row r="3" spans="1:10" x14ac:dyDescent="0.3">
      <c r="A3">
        <v>2</v>
      </c>
      <c r="B3">
        <v>1</v>
      </c>
      <c r="C3">
        <v>0.25</v>
      </c>
      <c r="D3">
        <v>3</v>
      </c>
      <c r="E3">
        <v>10</v>
      </c>
      <c r="F3">
        <v>1000</v>
      </c>
      <c r="G3">
        <v>2</v>
      </c>
      <c r="H3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2.7311755289109443</v>
      </c>
    </row>
    <row r="4" spans="1:10" x14ac:dyDescent="0.3">
      <c r="A4">
        <v>2</v>
      </c>
      <c r="B4">
        <v>2</v>
      </c>
      <c r="C4">
        <v>0.25</v>
      </c>
      <c r="D4">
        <v>3</v>
      </c>
      <c r="E4">
        <v>10</v>
      </c>
      <c r="F4">
        <v>1000</v>
      </c>
      <c r="G4">
        <v>2</v>
      </c>
      <c r="H4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3.0474032949277823</v>
      </c>
      <c r="J4" t="s">
        <v>33</v>
      </c>
    </row>
    <row r="5" spans="1:10" x14ac:dyDescent="0.3">
      <c r="A5">
        <v>2</v>
      </c>
      <c r="B5">
        <v>2</v>
      </c>
      <c r="C5">
        <v>0.5</v>
      </c>
      <c r="D5">
        <v>3</v>
      </c>
      <c r="E5">
        <v>10</v>
      </c>
      <c r="F5">
        <v>1000</v>
      </c>
      <c r="G5">
        <v>2</v>
      </c>
      <c r="H5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2.5122447586591141</v>
      </c>
      <c r="J5" t="s">
        <v>34</v>
      </c>
    </row>
    <row r="6" spans="1:10" x14ac:dyDescent="0.3">
      <c r="A6">
        <v>2</v>
      </c>
      <c r="B6">
        <v>2</v>
      </c>
      <c r="C6">
        <v>0.5</v>
      </c>
      <c r="D6">
        <v>2</v>
      </c>
      <c r="E6">
        <v>10</v>
      </c>
      <c r="F6">
        <v>1000</v>
      </c>
      <c r="G6">
        <v>2</v>
      </c>
      <c r="H6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2.8284725246759521</v>
      </c>
      <c r="J6" t="s">
        <v>35</v>
      </c>
    </row>
    <row r="7" spans="1:10" x14ac:dyDescent="0.3">
      <c r="A7">
        <v>2</v>
      </c>
      <c r="B7">
        <v>2</v>
      </c>
      <c r="C7">
        <v>0.5</v>
      </c>
      <c r="D7">
        <v>2</v>
      </c>
      <c r="E7">
        <v>3</v>
      </c>
      <c r="F7">
        <v>1000</v>
      </c>
      <c r="G7">
        <v>2</v>
      </c>
      <c r="H7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2.8284725246759521</v>
      </c>
      <c r="J7" t="s">
        <v>36</v>
      </c>
    </row>
    <row r="8" spans="1:10" x14ac:dyDescent="0.3">
      <c r="A8">
        <v>2</v>
      </c>
      <c r="B8">
        <v>2</v>
      </c>
      <c r="C8">
        <v>0.5</v>
      </c>
      <c r="D8">
        <v>2</v>
      </c>
      <c r="E8">
        <v>3</v>
      </c>
      <c r="F8">
        <v>400.00000000000006</v>
      </c>
      <c r="G8">
        <v>2</v>
      </c>
      <c r="H8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2.8467427636349241</v>
      </c>
    </row>
    <row r="9" spans="1:10" x14ac:dyDescent="0.3">
      <c r="A9">
        <v>2</v>
      </c>
      <c r="B9">
        <v>2</v>
      </c>
      <c r="C9">
        <v>0.5</v>
      </c>
      <c r="D9">
        <v>2</v>
      </c>
      <c r="E9">
        <v>3</v>
      </c>
      <c r="F9">
        <v>400.00000000000006</v>
      </c>
      <c r="G9">
        <v>3</v>
      </c>
      <c r="H9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3.498747170781829</v>
      </c>
    </row>
    <row r="10" spans="1:10" x14ac:dyDescent="0.3">
      <c r="A10">
        <v>1</v>
      </c>
      <c r="B10">
        <v>1</v>
      </c>
      <c r="C10">
        <v>0.5</v>
      </c>
      <c r="D10">
        <v>2</v>
      </c>
      <c r="E10">
        <v>3</v>
      </c>
      <c r="F10">
        <v>1000</v>
      </c>
      <c r="G10">
        <v>3</v>
      </c>
      <c r="H10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0.79052917198181649</v>
      </c>
    </row>
    <row r="11" spans="1:10" x14ac:dyDescent="0.3">
      <c r="A11">
        <v>3</v>
      </c>
      <c r="B11">
        <v>1</v>
      </c>
      <c r="C11">
        <v>0.5</v>
      </c>
      <c r="D11">
        <v>2</v>
      </c>
      <c r="E11">
        <v>3</v>
      </c>
      <c r="F11">
        <v>1000</v>
      </c>
      <c r="G11">
        <v>3</v>
      </c>
      <c r="H11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4.9866815946884486</v>
      </c>
    </row>
    <row r="12" spans="1:10" x14ac:dyDescent="0.3">
      <c r="A12">
        <v>3</v>
      </c>
      <c r="B12">
        <v>3</v>
      </c>
      <c r="C12">
        <v>0.5</v>
      </c>
      <c r="D12">
        <v>2</v>
      </c>
      <c r="E12">
        <v>3</v>
      </c>
      <c r="F12">
        <v>1000</v>
      </c>
      <c r="G12">
        <v>3</v>
      </c>
      <c r="H12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6.141382133067701</v>
      </c>
    </row>
    <row r="13" spans="1:10" x14ac:dyDescent="0.3">
      <c r="A13">
        <v>3</v>
      </c>
      <c r="B13">
        <v>3</v>
      </c>
      <c r="C13">
        <v>0.25</v>
      </c>
      <c r="D13">
        <v>2</v>
      </c>
      <c r="E13">
        <v>3</v>
      </c>
      <c r="F13">
        <v>1000</v>
      </c>
      <c r="G13">
        <v>3</v>
      </c>
      <c r="H13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7.7837508812254015</v>
      </c>
    </row>
    <row r="14" spans="1:10" x14ac:dyDescent="0.3">
      <c r="A14">
        <v>3</v>
      </c>
      <c r="B14">
        <v>3</v>
      </c>
      <c r="C14">
        <v>0.25</v>
      </c>
      <c r="D14">
        <v>3</v>
      </c>
      <c r="E14">
        <v>3</v>
      </c>
      <c r="F14">
        <v>1000</v>
      </c>
      <c r="G14">
        <v>3</v>
      </c>
      <c r="H14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7.2064006120357753</v>
      </c>
    </row>
    <row r="15" spans="1:10" x14ac:dyDescent="0.3">
      <c r="A15">
        <v>3</v>
      </c>
      <c r="B15">
        <v>3</v>
      </c>
      <c r="C15">
        <v>0.25</v>
      </c>
      <c r="D15">
        <v>3</v>
      </c>
      <c r="E15">
        <v>90</v>
      </c>
      <c r="F15">
        <v>1000</v>
      </c>
      <c r="G15">
        <v>3</v>
      </c>
      <c r="H15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7.2064006120357753</v>
      </c>
    </row>
    <row r="16" spans="1:10" x14ac:dyDescent="0.3">
      <c r="A16">
        <v>3</v>
      </c>
      <c r="B16">
        <v>3</v>
      </c>
      <c r="C16">
        <v>0.25</v>
      </c>
      <c r="D16">
        <v>3</v>
      </c>
      <c r="E16">
        <v>90</v>
      </c>
      <c r="F16">
        <v>400.00000000000006</v>
      </c>
      <c r="G16">
        <v>3</v>
      </c>
      <c r="H16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7.508841216899973</v>
      </c>
    </row>
    <row r="17" spans="1:8" x14ac:dyDescent="0.3">
      <c r="A17">
        <v>3</v>
      </c>
      <c r="B17">
        <v>3</v>
      </c>
      <c r="C17">
        <v>0.25</v>
      </c>
      <c r="D17">
        <v>3</v>
      </c>
      <c r="E17">
        <v>90</v>
      </c>
      <c r="F17">
        <v>400.00000000000006</v>
      </c>
      <c r="G17">
        <v>1</v>
      </c>
      <c r="H17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6.8385211708643334</v>
      </c>
    </row>
    <row r="18" spans="1:8" x14ac:dyDescent="0.3">
      <c r="A18">
        <v>2</v>
      </c>
      <c r="B18">
        <v>2</v>
      </c>
      <c r="C18">
        <v>0.125</v>
      </c>
      <c r="D18">
        <v>2</v>
      </c>
      <c r="E18">
        <v>90</v>
      </c>
      <c r="F18">
        <v>700</v>
      </c>
      <c r="G18">
        <v>1</v>
      </c>
      <c r="H18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3.6680161728186849</v>
      </c>
    </row>
    <row r="19" spans="1:8" x14ac:dyDescent="0.3">
      <c r="A19">
        <v>4</v>
      </c>
      <c r="B19">
        <v>2</v>
      </c>
      <c r="C19">
        <v>0.125</v>
      </c>
      <c r="D19">
        <v>2</v>
      </c>
      <c r="E19">
        <v>90</v>
      </c>
      <c r="F19">
        <v>700</v>
      </c>
      <c r="G19">
        <v>1</v>
      </c>
      <c r="H19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13.454342644059432</v>
      </c>
    </row>
    <row r="20" spans="1:8" x14ac:dyDescent="0.3">
      <c r="A20">
        <v>4</v>
      </c>
      <c r="B20">
        <v>3</v>
      </c>
      <c r="C20">
        <v>0.125</v>
      </c>
      <c r="D20">
        <v>2</v>
      </c>
      <c r="E20">
        <v>90</v>
      </c>
      <c r="F20">
        <v>700</v>
      </c>
      <c r="G20">
        <v>1</v>
      </c>
      <c r="H20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13.559751899398378</v>
      </c>
    </row>
    <row r="21" spans="1:8" x14ac:dyDescent="0.3">
      <c r="A21">
        <v>4</v>
      </c>
      <c r="B21">
        <v>3</v>
      </c>
      <c r="C21">
        <v>0.375</v>
      </c>
      <c r="D21">
        <v>2</v>
      </c>
      <c r="E21">
        <v>90</v>
      </c>
      <c r="F21">
        <v>700</v>
      </c>
      <c r="G21">
        <v>1</v>
      </c>
      <c r="H21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9.6190661753607127</v>
      </c>
    </row>
    <row r="22" spans="1:8" x14ac:dyDescent="0.3">
      <c r="A22">
        <v>4</v>
      </c>
      <c r="B22">
        <v>3</v>
      </c>
      <c r="C22">
        <v>0.375</v>
      </c>
      <c r="D22">
        <v>1</v>
      </c>
      <c r="E22">
        <v>90</v>
      </c>
      <c r="F22">
        <v>700</v>
      </c>
      <c r="G22">
        <v>1</v>
      </c>
      <c r="H22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9.724475430699659</v>
      </c>
    </row>
    <row r="23" spans="1:8" x14ac:dyDescent="0.3">
      <c r="A23">
        <v>4</v>
      </c>
      <c r="B23">
        <v>3</v>
      </c>
      <c r="C23">
        <v>0.375</v>
      </c>
      <c r="D23">
        <v>1</v>
      </c>
      <c r="E23">
        <v>10</v>
      </c>
      <c r="F23">
        <v>700</v>
      </c>
      <c r="G23">
        <v>1</v>
      </c>
      <c r="H23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10.146112452055442</v>
      </c>
    </row>
    <row r="24" spans="1:8" x14ac:dyDescent="0.3">
      <c r="A24">
        <v>4</v>
      </c>
      <c r="B24">
        <v>3</v>
      </c>
      <c r="C24">
        <v>0.375</v>
      </c>
      <c r="D24">
        <v>1</v>
      </c>
      <c r="E24">
        <v>10</v>
      </c>
      <c r="F24">
        <v>100</v>
      </c>
      <c r="G24">
        <v>1</v>
      </c>
      <c r="H24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10.146157851985205</v>
      </c>
    </row>
    <row r="25" spans="1:8" x14ac:dyDescent="0.3">
      <c r="A25">
        <v>4</v>
      </c>
      <c r="B25">
        <v>3</v>
      </c>
      <c r="C25">
        <v>0.375</v>
      </c>
      <c r="D25">
        <v>1</v>
      </c>
      <c r="E25">
        <v>10</v>
      </c>
      <c r="F25">
        <v>100</v>
      </c>
      <c r="G25">
        <v>2</v>
      </c>
      <c r="H25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10.513991893226885</v>
      </c>
    </row>
    <row r="26" spans="1:8" x14ac:dyDescent="0.3">
      <c r="A26">
        <v>3</v>
      </c>
      <c r="B26">
        <v>3</v>
      </c>
      <c r="C26">
        <v>0.375</v>
      </c>
      <c r="D26">
        <v>3</v>
      </c>
      <c r="E26">
        <v>90</v>
      </c>
      <c r="F26">
        <v>400</v>
      </c>
      <c r="G26">
        <v>3</v>
      </c>
      <c r="H26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6.6313600853003738</v>
      </c>
    </row>
    <row r="27" spans="1:8" x14ac:dyDescent="0.3">
      <c r="A27">
        <v>1</v>
      </c>
      <c r="B27">
        <v>3</v>
      </c>
      <c r="C27">
        <v>0.375</v>
      </c>
      <c r="D27">
        <v>3</v>
      </c>
      <c r="E27">
        <v>90</v>
      </c>
      <c r="F27">
        <v>400</v>
      </c>
      <c r="G27">
        <v>3</v>
      </c>
      <c r="H27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1.6703200460356393</v>
      </c>
    </row>
    <row r="28" spans="1:8" x14ac:dyDescent="0.3">
      <c r="A28">
        <v>1</v>
      </c>
      <c r="B28">
        <v>2</v>
      </c>
      <c r="C28">
        <v>0.375</v>
      </c>
      <c r="D28">
        <v>3</v>
      </c>
      <c r="E28">
        <v>90</v>
      </c>
      <c r="F28">
        <v>400</v>
      </c>
      <c r="G28">
        <v>3</v>
      </c>
      <c r="H28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1.5649107906966933</v>
      </c>
    </row>
    <row r="29" spans="1:8" x14ac:dyDescent="0.3">
      <c r="A29">
        <v>1</v>
      </c>
      <c r="B29">
        <v>2</v>
      </c>
      <c r="C29">
        <v>0.125</v>
      </c>
      <c r="D29">
        <v>3</v>
      </c>
      <c r="E29">
        <v>90</v>
      </c>
      <c r="F29">
        <v>400</v>
      </c>
      <c r="G29">
        <v>3</v>
      </c>
      <c r="H29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1.5649107906966933</v>
      </c>
    </row>
    <row r="30" spans="1:8" x14ac:dyDescent="0.3">
      <c r="A30">
        <v>1</v>
      </c>
      <c r="B30">
        <v>2</v>
      </c>
      <c r="C30">
        <v>0.125</v>
      </c>
      <c r="D30">
        <v>1</v>
      </c>
      <c r="E30">
        <v>90</v>
      </c>
      <c r="F30">
        <v>400</v>
      </c>
      <c r="G30">
        <v>3</v>
      </c>
      <c r="H30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1.7757293013745854</v>
      </c>
    </row>
    <row r="31" spans="1:8" x14ac:dyDescent="0.3">
      <c r="A31">
        <v>1</v>
      </c>
      <c r="B31">
        <v>2</v>
      </c>
      <c r="C31">
        <v>0.125</v>
      </c>
      <c r="D31">
        <v>1</v>
      </c>
      <c r="E31">
        <v>3</v>
      </c>
      <c r="F31">
        <v>400</v>
      </c>
      <c r="G31">
        <v>3</v>
      </c>
      <c r="H31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2.2476703152252648</v>
      </c>
    </row>
    <row r="32" spans="1:8" x14ac:dyDescent="0.3">
      <c r="A32">
        <v>1</v>
      </c>
      <c r="B32">
        <v>2</v>
      </c>
      <c r="C32">
        <v>0.125</v>
      </c>
      <c r="D32">
        <v>1</v>
      </c>
      <c r="E32">
        <v>3</v>
      </c>
      <c r="F32">
        <v>1000</v>
      </c>
      <c r="G32">
        <v>3</v>
      </c>
      <c r="H32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1.9452297103610681</v>
      </c>
    </row>
    <row r="33" spans="1:8" x14ac:dyDescent="0.3">
      <c r="A33">
        <v>1</v>
      </c>
      <c r="B33">
        <v>2</v>
      </c>
      <c r="C33">
        <v>0.125</v>
      </c>
      <c r="D33">
        <v>1</v>
      </c>
      <c r="E33">
        <v>3</v>
      </c>
      <c r="F33">
        <v>1000</v>
      </c>
      <c r="G33">
        <v>2</v>
      </c>
      <c r="H33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1.5773956691193882</v>
      </c>
    </row>
    <row r="34" spans="1:8" x14ac:dyDescent="0.3">
      <c r="A34">
        <v>2</v>
      </c>
      <c r="B34">
        <v>2</v>
      </c>
      <c r="C34">
        <v>0.5</v>
      </c>
      <c r="D34">
        <v>1</v>
      </c>
      <c r="E34">
        <v>3</v>
      </c>
      <c r="F34">
        <v>1000</v>
      </c>
      <c r="G34">
        <v>1</v>
      </c>
      <c r="H34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3.4057773939358156</v>
      </c>
    </row>
    <row r="35" spans="1:8" x14ac:dyDescent="0.3">
      <c r="A35">
        <v>4</v>
      </c>
      <c r="B35">
        <v>2</v>
      </c>
      <c r="C35">
        <v>0.5</v>
      </c>
      <c r="D35">
        <v>1</v>
      </c>
      <c r="E35">
        <v>3</v>
      </c>
      <c r="F35">
        <v>1000</v>
      </c>
      <c r="G35">
        <v>1</v>
      </c>
      <c r="H35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8.5773502691896244</v>
      </c>
    </row>
    <row r="36" spans="1:8" x14ac:dyDescent="0.3">
      <c r="A36">
        <v>4</v>
      </c>
      <c r="B36">
        <v>1</v>
      </c>
      <c r="C36">
        <v>0.5</v>
      </c>
      <c r="D36">
        <v>1</v>
      </c>
      <c r="E36">
        <v>3</v>
      </c>
      <c r="F36">
        <v>1000</v>
      </c>
      <c r="G36">
        <v>1</v>
      </c>
      <c r="H36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7.9999999999999982</v>
      </c>
    </row>
    <row r="37" spans="1:8" x14ac:dyDescent="0.3">
      <c r="A37">
        <v>4</v>
      </c>
      <c r="B37">
        <v>1</v>
      </c>
      <c r="C37">
        <v>0.25</v>
      </c>
      <c r="D37">
        <v>1</v>
      </c>
      <c r="E37">
        <v>3</v>
      </c>
      <c r="F37">
        <v>1000</v>
      </c>
      <c r="G37">
        <v>1</v>
      </c>
      <c r="H37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11.313708498984759</v>
      </c>
    </row>
    <row r="38" spans="1:8" x14ac:dyDescent="0.3">
      <c r="A38">
        <v>4</v>
      </c>
      <c r="B38">
        <v>1</v>
      </c>
      <c r="C38">
        <v>0.25</v>
      </c>
      <c r="D38">
        <v>2</v>
      </c>
      <c r="E38">
        <v>3</v>
      </c>
      <c r="F38">
        <v>1000</v>
      </c>
      <c r="G38">
        <v>1</v>
      </c>
      <c r="H38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10.736358229795133</v>
      </c>
    </row>
    <row r="39" spans="1:8" x14ac:dyDescent="0.3">
      <c r="A39">
        <v>4</v>
      </c>
      <c r="B39">
        <v>1</v>
      </c>
      <c r="C39">
        <v>0.25</v>
      </c>
      <c r="D39">
        <v>2</v>
      </c>
      <c r="E39">
        <v>10</v>
      </c>
      <c r="F39">
        <v>1000</v>
      </c>
      <c r="G39">
        <v>1</v>
      </c>
      <c r="H39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10.997480732967922</v>
      </c>
    </row>
    <row r="40" spans="1:8" x14ac:dyDescent="0.3">
      <c r="A40">
        <v>4</v>
      </c>
      <c r="B40">
        <v>1</v>
      </c>
      <c r="C40">
        <v>0.25</v>
      </c>
      <c r="D40">
        <v>2</v>
      </c>
      <c r="E40">
        <v>10</v>
      </c>
      <c r="F40">
        <v>400.00000000000006</v>
      </c>
      <c r="G40">
        <v>1</v>
      </c>
      <c r="H40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10.997480732967922</v>
      </c>
    </row>
    <row r="41" spans="1:8" x14ac:dyDescent="0.3">
      <c r="A41">
        <v>4</v>
      </c>
      <c r="B41">
        <v>1</v>
      </c>
      <c r="C41">
        <v>0.25</v>
      </c>
      <c r="D41">
        <v>2</v>
      </c>
      <c r="E41">
        <v>10</v>
      </c>
      <c r="F41">
        <v>400.00000000000006</v>
      </c>
      <c r="G41">
        <v>3</v>
      </c>
      <c r="H41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11.667800779003562</v>
      </c>
    </row>
    <row r="42" spans="1:8" x14ac:dyDescent="0.3">
      <c r="A42">
        <v>3</v>
      </c>
      <c r="B42">
        <v>3</v>
      </c>
      <c r="C42">
        <v>0.25</v>
      </c>
      <c r="D42">
        <v>1</v>
      </c>
      <c r="E42">
        <v>10</v>
      </c>
      <c r="F42">
        <v>400</v>
      </c>
      <c r="G42">
        <v>2</v>
      </c>
      <c r="H42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7.4892923417867436</v>
      </c>
    </row>
    <row r="43" spans="1:8" x14ac:dyDescent="0.3">
      <c r="A43">
        <v>1</v>
      </c>
      <c r="B43">
        <v>3</v>
      </c>
      <c r="C43">
        <v>0.25</v>
      </c>
      <c r="D43">
        <v>1</v>
      </c>
      <c r="E43">
        <v>10</v>
      </c>
      <c r="F43">
        <v>400</v>
      </c>
      <c r="G43">
        <v>2</v>
      </c>
      <c r="H43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1.6507711709224102</v>
      </c>
    </row>
    <row r="44" spans="1:8" x14ac:dyDescent="0.3">
      <c r="A44">
        <v>1</v>
      </c>
      <c r="B44">
        <v>1</v>
      </c>
      <c r="C44">
        <v>0.25</v>
      </c>
      <c r="D44">
        <v>1</v>
      </c>
      <c r="E44">
        <v>10</v>
      </c>
      <c r="F44">
        <v>400</v>
      </c>
      <c r="G44">
        <v>2</v>
      </c>
      <c r="H44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1.0183156388887342</v>
      </c>
    </row>
    <row r="45" spans="1:8" x14ac:dyDescent="0.3">
      <c r="A45">
        <v>1</v>
      </c>
      <c r="B45">
        <v>1</v>
      </c>
      <c r="C45">
        <v>0.5</v>
      </c>
      <c r="D45">
        <v>1</v>
      </c>
      <c r="E45">
        <v>10</v>
      </c>
      <c r="F45">
        <v>400</v>
      </c>
      <c r="G45">
        <v>2</v>
      </c>
      <c r="H45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1.0183156388887342</v>
      </c>
    </row>
    <row r="46" spans="1:8" x14ac:dyDescent="0.3">
      <c r="A46">
        <v>1</v>
      </c>
      <c r="B46">
        <v>1</v>
      </c>
      <c r="C46">
        <v>0.5</v>
      </c>
      <c r="D46">
        <v>3</v>
      </c>
      <c r="E46">
        <v>10</v>
      </c>
      <c r="F46">
        <v>400</v>
      </c>
      <c r="G46">
        <v>2</v>
      </c>
      <c r="H46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0.38586010685505828</v>
      </c>
    </row>
    <row r="47" spans="1:8" x14ac:dyDescent="0.3">
      <c r="A47">
        <v>1</v>
      </c>
      <c r="B47">
        <v>1</v>
      </c>
      <c r="C47">
        <v>0.5</v>
      </c>
      <c r="D47">
        <v>3</v>
      </c>
      <c r="E47">
        <v>90</v>
      </c>
      <c r="F47">
        <v>400</v>
      </c>
      <c r="G47">
        <v>2</v>
      </c>
      <c r="H47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0.8074971282108423</v>
      </c>
    </row>
    <row r="48" spans="1:8" x14ac:dyDescent="0.3">
      <c r="A48">
        <v>1</v>
      </c>
      <c r="B48">
        <v>1</v>
      </c>
      <c r="C48">
        <v>0.5</v>
      </c>
      <c r="D48">
        <v>3</v>
      </c>
      <c r="E48">
        <v>90</v>
      </c>
      <c r="F48">
        <v>1000</v>
      </c>
      <c r="G48">
        <v>2</v>
      </c>
      <c r="H48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0.78922688925187057</v>
      </c>
    </row>
    <row r="49" spans="1:8" x14ac:dyDescent="0.3">
      <c r="A49">
        <v>1</v>
      </c>
      <c r="B49">
        <v>1</v>
      </c>
      <c r="C49">
        <v>0.5</v>
      </c>
      <c r="D49">
        <v>3</v>
      </c>
      <c r="E49">
        <v>90</v>
      </c>
      <c r="F49">
        <v>1000</v>
      </c>
      <c r="G49">
        <v>1</v>
      </c>
      <c r="H49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0.78918148932210808</v>
      </c>
    </row>
    <row r="50" spans="1:8" x14ac:dyDescent="0.3">
      <c r="A50">
        <v>4</v>
      </c>
      <c r="B50">
        <v>2</v>
      </c>
      <c r="C50">
        <v>0.375</v>
      </c>
      <c r="D50">
        <v>2</v>
      </c>
      <c r="E50">
        <v>3</v>
      </c>
      <c r="F50">
        <v>100</v>
      </c>
      <c r="G50">
        <v>2</v>
      </c>
      <c r="H50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9.8815363611932092</v>
      </c>
    </row>
    <row r="51" spans="1:8" x14ac:dyDescent="0.3">
      <c r="A51">
        <v>2</v>
      </c>
      <c r="B51">
        <v>2</v>
      </c>
      <c r="C51">
        <v>0.375</v>
      </c>
      <c r="D51">
        <v>2</v>
      </c>
      <c r="E51">
        <v>3</v>
      </c>
      <c r="F51">
        <v>100</v>
      </c>
      <c r="G51">
        <v>2</v>
      </c>
      <c r="H51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3.4523010919873238</v>
      </c>
    </row>
    <row r="52" spans="1:8" x14ac:dyDescent="0.3">
      <c r="A52">
        <v>2</v>
      </c>
      <c r="B52">
        <v>1</v>
      </c>
      <c r="C52">
        <v>0.375</v>
      </c>
      <c r="D52">
        <v>2</v>
      </c>
      <c r="E52">
        <v>3</v>
      </c>
      <c r="F52">
        <v>100</v>
      </c>
      <c r="G52">
        <v>2</v>
      </c>
      <c r="H52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2.8749508227976981</v>
      </c>
    </row>
    <row r="53" spans="1:8" x14ac:dyDescent="0.3">
      <c r="A53">
        <v>2</v>
      </c>
      <c r="B53">
        <v>1</v>
      </c>
      <c r="C53">
        <v>0.125</v>
      </c>
      <c r="D53">
        <v>2</v>
      </c>
      <c r="E53">
        <v>3</v>
      </c>
      <c r="F53">
        <v>100</v>
      </c>
      <c r="G53">
        <v>2</v>
      </c>
      <c r="H53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3.4585453448005015</v>
      </c>
    </row>
    <row r="54" spans="1:8" x14ac:dyDescent="0.3">
      <c r="A54">
        <v>2</v>
      </c>
      <c r="B54">
        <v>1</v>
      </c>
      <c r="C54">
        <v>0.125</v>
      </c>
      <c r="D54">
        <v>3</v>
      </c>
      <c r="E54">
        <v>3</v>
      </c>
      <c r="F54">
        <v>100</v>
      </c>
      <c r="G54">
        <v>2</v>
      </c>
      <c r="H54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2.8811950756108753</v>
      </c>
    </row>
    <row r="55" spans="1:8" x14ac:dyDescent="0.3">
      <c r="A55">
        <v>2</v>
      </c>
      <c r="B55">
        <v>1</v>
      </c>
      <c r="C55">
        <v>0.125</v>
      </c>
      <c r="D55">
        <v>3</v>
      </c>
      <c r="E55">
        <v>10</v>
      </c>
      <c r="F55">
        <v>100</v>
      </c>
      <c r="G55">
        <v>2</v>
      </c>
      <c r="H55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3.4034400819564512</v>
      </c>
    </row>
    <row r="56" spans="1:8" x14ac:dyDescent="0.3">
      <c r="A56">
        <v>2</v>
      </c>
      <c r="B56">
        <v>1</v>
      </c>
      <c r="C56">
        <v>0.125</v>
      </c>
      <c r="D56">
        <v>3</v>
      </c>
      <c r="E56">
        <v>10</v>
      </c>
      <c r="F56">
        <v>700</v>
      </c>
      <c r="G56">
        <v>2</v>
      </c>
      <c r="H56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3.0364725227505636</v>
      </c>
    </row>
    <row r="57" spans="1:8" x14ac:dyDescent="0.3">
      <c r="A57">
        <v>2</v>
      </c>
      <c r="B57">
        <v>1</v>
      </c>
      <c r="C57">
        <v>0.125</v>
      </c>
      <c r="D57">
        <v>3</v>
      </c>
      <c r="E57">
        <v>10</v>
      </c>
      <c r="F57">
        <v>700</v>
      </c>
      <c r="G57">
        <v>3</v>
      </c>
      <c r="H57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3.5321459445764183</v>
      </c>
    </row>
    <row r="58" spans="1:8" x14ac:dyDescent="0.3">
      <c r="A58">
        <v>1</v>
      </c>
      <c r="B58">
        <v>3</v>
      </c>
      <c r="C58">
        <v>0.125</v>
      </c>
      <c r="D58">
        <v>3</v>
      </c>
      <c r="E58">
        <v>90</v>
      </c>
      <c r="F58">
        <v>400</v>
      </c>
      <c r="G58">
        <v>3</v>
      </c>
      <c r="H58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1.6703200460356393</v>
      </c>
    </row>
    <row r="59" spans="1:8" x14ac:dyDescent="0.3">
      <c r="A59">
        <v>3</v>
      </c>
      <c r="B59">
        <v>3</v>
      </c>
      <c r="C59">
        <v>0.125</v>
      </c>
      <c r="D59">
        <v>3</v>
      </c>
      <c r="E59">
        <v>90</v>
      </c>
      <c r="F59">
        <v>400</v>
      </c>
      <c r="G59">
        <v>3</v>
      </c>
      <c r="H59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8.5154899318812607</v>
      </c>
    </row>
    <row r="60" spans="1:8" x14ac:dyDescent="0.3">
      <c r="A60">
        <v>3</v>
      </c>
      <c r="B60">
        <v>1</v>
      </c>
      <c r="C60">
        <v>0.125</v>
      </c>
      <c r="D60">
        <v>3</v>
      </c>
      <c r="E60">
        <v>90</v>
      </c>
      <c r="F60">
        <v>400</v>
      </c>
      <c r="G60">
        <v>3</v>
      </c>
      <c r="H60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8.3046714212033681</v>
      </c>
    </row>
    <row r="61" spans="1:8" x14ac:dyDescent="0.3">
      <c r="A61">
        <v>3</v>
      </c>
      <c r="B61">
        <v>1</v>
      </c>
      <c r="C61">
        <v>0.375</v>
      </c>
      <c r="D61">
        <v>3</v>
      </c>
      <c r="E61">
        <v>90</v>
      </c>
      <c r="F61">
        <v>400</v>
      </c>
      <c r="G61">
        <v>3</v>
      </c>
      <c r="H61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6.4205415746224821</v>
      </c>
    </row>
    <row r="62" spans="1:8" x14ac:dyDescent="0.3">
      <c r="A62">
        <v>3</v>
      </c>
      <c r="B62">
        <v>1</v>
      </c>
      <c r="C62">
        <v>0.375</v>
      </c>
      <c r="D62">
        <v>2</v>
      </c>
      <c r="E62">
        <v>90</v>
      </c>
      <c r="F62">
        <v>400</v>
      </c>
      <c r="G62">
        <v>3</v>
      </c>
      <c r="H62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6.5259508299614275</v>
      </c>
    </row>
    <row r="63" spans="1:8" x14ac:dyDescent="0.3">
      <c r="A63">
        <v>3</v>
      </c>
      <c r="B63">
        <v>1</v>
      </c>
      <c r="C63">
        <v>0.375</v>
      </c>
      <c r="D63">
        <v>2</v>
      </c>
      <c r="E63">
        <v>3</v>
      </c>
      <c r="F63">
        <v>400</v>
      </c>
      <c r="G63">
        <v>3</v>
      </c>
      <c r="H63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6.0540098161107476</v>
      </c>
    </row>
    <row r="64" spans="1:8" x14ac:dyDescent="0.3">
      <c r="A64">
        <v>3</v>
      </c>
      <c r="B64">
        <v>1</v>
      </c>
      <c r="C64">
        <v>0.375</v>
      </c>
      <c r="D64">
        <v>2</v>
      </c>
      <c r="E64">
        <v>3</v>
      </c>
      <c r="F64">
        <v>1000</v>
      </c>
      <c r="G64">
        <v>3</v>
      </c>
      <c r="H64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5.7515692112465509</v>
      </c>
    </row>
    <row r="65" spans="1:8" x14ac:dyDescent="0.3">
      <c r="A65">
        <v>3</v>
      </c>
      <c r="B65">
        <v>1</v>
      </c>
      <c r="C65">
        <v>0.375</v>
      </c>
      <c r="D65">
        <v>2</v>
      </c>
      <c r="E65">
        <v>3</v>
      </c>
      <c r="F65">
        <v>1000</v>
      </c>
      <c r="G65">
        <v>1</v>
      </c>
      <c r="H65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5.3836897700751081</v>
      </c>
    </row>
    <row r="66" spans="1:8" x14ac:dyDescent="0.3">
      <c r="A66">
        <v>4</v>
      </c>
      <c r="B66">
        <v>3</v>
      </c>
      <c r="C66">
        <v>0.25</v>
      </c>
      <c r="D66">
        <v>1</v>
      </c>
      <c r="E66">
        <v>10</v>
      </c>
      <c r="F66">
        <v>700</v>
      </c>
      <c r="G66">
        <v>1</v>
      </c>
      <c r="H66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11.946164031018435</v>
      </c>
    </row>
    <row r="67" spans="1:8" x14ac:dyDescent="0.3">
      <c r="A67">
        <v>2</v>
      </c>
      <c r="B67">
        <v>3</v>
      </c>
      <c r="C67">
        <v>0.25</v>
      </c>
      <c r="D67">
        <v>1</v>
      </c>
      <c r="E67">
        <v>10</v>
      </c>
      <c r="F67">
        <v>700</v>
      </c>
      <c r="G67">
        <v>1</v>
      </c>
      <c r="H67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3.996041193048534</v>
      </c>
    </row>
    <row r="68" spans="1:8" x14ac:dyDescent="0.3">
      <c r="A68">
        <v>2</v>
      </c>
      <c r="B68">
        <v>2</v>
      </c>
      <c r="C68">
        <v>0.25</v>
      </c>
      <c r="D68">
        <v>1</v>
      </c>
      <c r="E68">
        <v>10</v>
      </c>
      <c r="F68">
        <v>700</v>
      </c>
      <c r="G68">
        <v>1</v>
      </c>
      <c r="H68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3.679813427031696</v>
      </c>
    </row>
    <row r="69" spans="1:8" x14ac:dyDescent="0.3">
      <c r="A69">
        <v>2</v>
      </c>
      <c r="B69">
        <v>2</v>
      </c>
      <c r="C69">
        <v>0.5</v>
      </c>
      <c r="D69">
        <v>1</v>
      </c>
      <c r="E69">
        <v>10</v>
      </c>
      <c r="F69">
        <v>700</v>
      </c>
      <c r="G69">
        <v>1</v>
      </c>
      <c r="H69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3.1446548907630278</v>
      </c>
    </row>
    <row r="70" spans="1:8" x14ac:dyDescent="0.3">
      <c r="A70">
        <v>2</v>
      </c>
      <c r="B70">
        <v>2</v>
      </c>
      <c r="C70">
        <v>0.5</v>
      </c>
      <c r="D70">
        <v>2</v>
      </c>
      <c r="E70">
        <v>10</v>
      </c>
      <c r="F70">
        <v>700</v>
      </c>
      <c r="G70">
        <v>1</v>
      </c>
      <c r="H70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2.8284271247461898</v>
      </c>
    </row>
    <row r="71" spans="1:8" x14ac:dyDescent="0.3">
      <c r="A71">
        <v>2</v>
      </c>
      <c r="B71">
        <v>2</v>
      </c>
      <c r="C71">
        <v>0.5</v>
      </c>
      <c r="D71">
        <v>2</v>
      </c>
      <c r="E71">
        <v>90</v>
      </c>
      <c r="F71">
        <v>700</v>
      </c>
      <c r="G71">
        <v>1</v>
      </c>
      <c r="H71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2.8284271247461898</v>
      </c>
    </row>
    <row r="72" spans="1:8" x14ac:dyDescent="0.3">
      <c r="A72">
        <v>2</v>
      </c>
      <c r="B72">
        <v>2</v>
      </c>
      <c r="C72">
        <v>0.5</v>
      </c>
      <c r="D72">
        <v>2</v>
      </c>
      <c r="E72">
        <v>90</v>
      </c>
      <c r="F72">
        <v>100</v>
      </c>
      <c r="G72">
        <v>1</v>
      </c>
      <c r="H72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2.8284725246759521</v>
      </c>
    </row>
    <row r="73" spans="1:8" x14ac:dyDescent="0.3">
      <c r="A73">
        <v>2</v>
      </c>
      <c r="B73">
        <v>2</v>
      </c>
      <c r="C73">
        <v>0.5</v>
      </c>
      <c r="D73">
        <v>2</v>
      </c>
      <c r="E73">
        <v>90</v>
      </c>
      <c r="F73">
        <v>100</v>
      </c>
      <c r="G73">
        <v>2</v>
      </c>
      <c r="H73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3.1963065659176322</v>
      </c>
    </row>
    <row r="74" spans="1:8" x14ac:dyDescent="0.3">
      <c r="A74">
        <v>1</v>
      </c>
      <c r="B74">
        <v>2</v>
      </c>
      <c r="C74">
        <v>0.5</v>
      </c>
      <c r="D74">
        <v>1</v>
      </c>
      <c r="E74">
        <v>3</v>
      </c>
      <c r="F74">
        <v>700</v>
      </c>
      <c r="G74">
        <v>3</v>
      </c>
      <c r="H74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2.0739355729810351</v>
      </c>
    </row>
    <row r="75" spans="1:8" x14ac:dyDescent="0.3">
      <c r="A75">
        <v>3</v>
      </c>
      <c r="B75">
        <v>2</v>
      </c>
      <c r="C75">
        <v>0.5</v>
      </c>
      <c r="D75">
        <v>1</v>
      </c>
      <c r="E75">
        <v>3</v>
      </c>
      <c r="F75">
        <v>700</v>
      </c>
      <c r="G75">
        <v>3</v>
      </c>
      <c r="H75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6.2700879956876676</v>
      </c>
    </row>
    <row r="76" spans="1:8" x14ac:dyDescent="0.3">
      <c r="A76">
        <v>3</v>
      </c>
      <c r="B76">
        <v>3</v>
      </c>
      <c r="C76">
        <v>0.5</v>
      </c>
      <c r="D76">
        <v>1</v>
      </c>
      <c r="E76">
        <v>3</v>
      </c>
      <c r="F76">
        <v>700</v>
      </c>
      <c r="G76">
        <v>3</v>
      </c>
      <c r="H76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6.8474382648772929</v>
      </c>
    </row>
    <row r="77" spans="1:8" x14ac:dyDescent="0.3">
      <c r="A77">
        <v>3</v>
      </c>
      <c r="B77">
        <v>3</v>
      </c>
      <c r="C77">
        <v>0.25</v>
      </c>
      <c r="D77">
        <v>1</v>
      </c>
      <c r="E77">
        <v>3</v>
      </c>
      <c r="F77">
        <v>700</v>
      </c>
      <c r="G77">
        <v>3</v>
      </c>
      <c r="H77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8.4898070130349943</v>
      </c>
    </row>
    <row r="78" spans="1:8" x14ac:dyDescent="0.3">
      <c r="A78">
        <v>3</v>
      </c>
      <c r="B78">
        <v>3</v>
      </c>
      <c r="C78">
        <v>0.25</v>
      </c>
      <c r="D78">
        <v>3</v>
      </c>
      <c r="E78">
        <v>3</v>
      </c>
      <c r="F78">
        <v>700</v>
      </c>
      <c r="G78">
        <v>3</v>
      </c>
      <c r="H78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7.3351064746557428</v>
      </c>
    </row>
    <row r="79" spans="1:8" x14ac:dyDescent="0.3">
      <c r="A79">
        <v>3</v>
      </c>
      <c r="B79">
        <v>3</v>
      </c>
      <c r="C79">
        <v>0.25</v>
      </c>
      <c r="D79">
        <v>3</v>
      </c>
      <c r="E79">
        <v>90</v>
      </c>
      <c r="F79">
        <v>700</v>
      </c>
      <c r="G79">
        <v>3</v>
      </c>
      <c r="H79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7.3351064746557428</v>
      </c>
    </row>
    <row r="80" spans="1:8" x14ac:dyDescent="0.3">
      <c r="A80">
        <v>3</v>
      </c>
      <c r="B80">
        <v>3</v>
      </c>
      <c r="C80">
        <v>0.25</v>
      </c>
      <c r="D80">
        <v>3</v>
      </c>
      <c r="E80">
        <v>90</v>
      </c>
      <c r="F80">
        <v>100</v>
      </c>
      <c r="G80">
        <v>3</v>
      </c>
      <c r="H80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7.7433585889002927</v>
      </c>
    </row>
    <row r="81" spans="1:8" x14ac:dyDescent="0.3">
      <c r="A81">
        <v>3</v>
      </c>
      <c r="B81">
        <v>3</v>
      </c>
      <c r="C81">
        <v>0.25</v>
      </c>
      <c r="D81">
        <v>3</v>
      </c>
      <c r="E81">
        <v>90</v>
      </c>
      <c r="F81">
        <v>100</v>
      </c>
      <c r="G81">
        <v>2</v>
      </c>
      <c r="H81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7.2064006120357753</v>
      </c>
    </row>
    <row r="82" spans="1:8" x14ac:dyDescent="0.3">
      <c r="A82">
        <v>2</v>
      </c>
      <c r="B82">
        <v>1</v>
      </c>
      <c r="C82">
        <v>0.125</v>
      </c>
      <c r="D82">
        <v>2</v>
      </c>
      <c r="E82">
        <v>10</v>
      </c>
      <c r="F82">
        <v>100</v>
      </c>
      <c r="G82">
        <v>1</v>
      </c>
      <c r="H82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3.3518338067316091</v>
      </c>
    </row>
    <row r="83" spans="1:8" x14ac:dyDescent="0.3">
      <c r="A83">
        <v>4</v>
      </c>
      <c r="B83">
        <v>1</v>
      </c>
      <c r="C83">
        <v>0.125</v>
      </c>
      <c r="D83">
        <v>2</v>
      </c>
      <c r="E83">
        <v>10</v>
      </c>
      <c r="F83">
        <v>100</v>
      </c>
      <c r="G83">
        <v>1</v>
      </c>
      <c r="H83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13.138160277972357</v>
      </c>
    </row>
    <row r="84" spans="1:8" x14ac:dyDescent="0.3">
      <c r="A84">
        <v>4</v>
      </c>
      <c r="B84">
        <v>2</v>
      </c>
      <c r="C84">
        <v>0.125</v>
      </c>
      <c r="D84">
        <v>2</v>
      </c>
      <c r="E84">
        <v>10</v>
      </c>
      <c r="F84">
        <v>100</v>
      </c>
      <c r="G84">
        <v>1</v>
      </c>
      <c r="H84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13.454388043989194</v>
      </c>
    </row>
    <row r="85" spans="1:8" x14ac:dyDescent="0.3">
      <c r="A85">
        <v>4</v>
      </c>
      <c r="B85">
        <v>2</v>
      </c>
      <c r="C85">
        <v>0.375</v>
      </c>
      <c r="D85">
        <v>2</v>
      </c>
      <c r="E85">
        <v>10</v>
      </c>
      <c r="F85">
        <v>100</v>
      </c>
      <c r="G85">
        <v>1</v>
      </c>
      <c r="H85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9.5137023199515287</v>
      </c>
    </row>
    <row r="86" spans="1:8" x14ac:dyDescent="0.3">
      <c r="A86">
        <v>4</v>
      </c>
      <c r="B86">
        <v>2</v>
      </c>
      <c r="C86">
        <v>0.375</v>
      </c>
      <c r="D86">
        <v>1</v>
      </c>
      <c r="E86">
        <v>10</v>
      </c>
      <c r="F86">
        <v>100</v>
      </c>
      <c r="G86">
        <v>1</v>
      </c>
      <c r="H86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9.8299300859683658</v>
      </c>
    </row>
    <row r="87" spans="1:8" x14ac:dyDescent="0.3">
      <c r="A87">
        <v>4</v>
      </c>
      <c r="B87">
        <v>2</v>
      </c>
      <c r="C87">
        <v>0.375</v>
      </c>
      <c r="D87">
        <v>1</v>
      </c>
      <c r="E87">
        <v>3</v>
      </c>
      <c r="F87">
        <v>100</v>
      </c>
      <c r="G87">
        <v>1</v>
      </c>
      <c r="H87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10.091052589141155</v>
      </c>
    </row>
    <row r="88" spans="1:8" x14ac:dyDescent="0.3">
      <c r="A88">
        <v>4</v>
      </c>
      <c r="B88">
        <v>2</v>
      </c>
      <c r="C88">
        <v>0.375</v>
      </c>
      <c r="D88">
        <v>1</v>
      </c>
      <c r="E88">
        <v>3</v>
      </c>
      <c r="F88">
        <v>700</v>
      </c>
      <c r="G88">
        <v>1</v>
      </c>
      <c r="H88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10.091007189211393</v>
      </c>
    </row>
    <row r="89" spans="1:8" x14ac:dyDescent="0.3">
      <c r="A89">
        <v>4</v>
      </c>
      <c r="B89">
        <v>2</v>
      </c>
      <c r="C89">
        <v>0.375</v>
      </c>
      <c r="D89">
        <v>1</v>
      </c>
      <c r="E89">
        <v>3</v>
      </c>
      <c r="F89">
        <v>700</v>
      </c>
      <c r="G89">
        <v>3</v>
      </c>
      <c r="H89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10.587592493002802</v>
      </c>
    </row>
    <row r="90" spans="1:8" x14ac:dyDescent="0.3">
      <c r="A90">
        <v>3</v>
      </c>
      <c r="B90">
        <v>1</v>
      </c>
      <c r="C90">
        <v>0.375</v>
      </c>
      <c r="D90">
        <v>3</v>
      </c>
      <c r="E90">
        <v>90</v>
      </c>
      <c r="F90">
        <v>100</v>
      </c>
      <c r="G90">
        <v>2</v>
      </c>
      <c r="H90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6.1181009697582844</v>
      </c>
    </row>
    <row r="91" spans="1:8" x14ac:dyDescent="0.3">
      <c r="A91">
        <v>1</v>
      </c>
      <c r="B91">
        <v>1</v>
      </c>
      <c r="C91">
        <v>0.375</v>
      </c>
      <c r="D91">
        <v>3</v>
      </c>
      <c r="E91">
        <v>90</v>
      </c>
      <c r="F91">
        <v>100</v>
      </c>
      <c r="G91">
        <v>2</v>
      </c>
      <c r="H91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1.1570609304935504</v>
      </c>
    </row>
    <row r="92" spans="1:8" x14ac:dyDescent="0.3">
      <c r="A92">
        <v>1</v>
      </c>
      <c r="B92">
        <v>3</v>
      </c>
      <c r="C92">
        <v>0.375</v>
      </c>
      <c r="D92">
        <v>3</v>
      </c>
      <c r="E92">
        <v>90</v>
      </c>
      <c r="F92">
        <v>100</v>
      </c>
      <c r="G92">
        <v>2</v>
      </c>
      <c r="H92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1.3678794411714423</v>
      </c>
    </row>
    <row r="93" spans="1:8" x14ac:dyDescent="0.3">
      <c r="A93">
        <v>1</v>
      </c>
      <c r="B93">
        <v>3</v>
      </c>
      <c r="C93">
        <v>0.125</v>
      </c>
      <c r="D93">
        <v>3</v>
      </c>
      <c r="E93">
        <v>90</v>
      </c>
      <c r="F93">
        <v>100</v>
      </c>
      <c r="G93">
        <v>2</v>
      </c>
      <c r="H93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1.3678794411714423</v>
      </c>
    </row>
    <row r="94" spans="1:8" x14ac:dyDescent="0.3">
      <c r="A94">
        <v>1</v>
      </c>
      <c r="B94">
        <v>3</v>
      </c>
      <c r="C94">
        <v>0.125</v>
      </c>
      <c r="D94">
        <v>1</v>
      </c>
      <c r="E94">
        <v>90</v>
      </c>
      <c r="F94">
        <v>100</v>
      </c>
      <c r="G94">
        <v>2</v>
      </c>
      <c r="H94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1.5786979518493343</v>
      </c>
    </row>
    <row r="95" spans="1:8" x14ac:dyDescent="0.3">
      <c r="A95">
        <v>1</v>
      </c>
      <c r="B95">
        <v>3</v>
      </c>
      <c r="C95">
        <v>0.125</v>
      </c>
      <c r="D95">
        <v>1</v>
      </c>
      <c r="E95">
        <v>10</v>
      </c>
      <c r="F95">
        <v>100</v>
      </c>
      <c r="G95">
        <v>2</v>
      </c>
      <c r="H95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2.0003349732051183</v>
      </c>
    </row>
    <row r="96" spans="1:8" x14ac:dyDescent="0.3">
      <c r="A96">
        <v>1</v>
      </c>
      <c r="B96">
        <v>3</v>
      </c>
      <c r="C96">
        <v>0.125</v>
      </c>
      <c r="D96">
        <v>1</v>
      </c>
      <c r="E96">
        <v>10</v>
      </c>
      <c r="F96">
        <v>700</v>
      </c>
      <c r="G96">
        <v>2</v>
      </c>
      <c r="H96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1.6333674139992305</v>
      </c>
    </row>
    <row r="97" spans="1:8" x14ac:dyDescent="0.3">
      <c r="A97">
        <v>1</v>
      </c>
      <c r="B97">
        <v>3</v>
      </c>
      <c r="C97">
        <v>0.125</v>
      </c>
      <c r="D97">
        <v>1</v>
      </c>
      <c r="E97">
        <v>10</v>
      </c>
      <c r="F97">
        <v>700</v>
      </c>
      <c r="G97">
        <v>1</v>
      </c>
      <c r="H97" s="2">
        <f>IF(COUNTBLANK(Table5[[#This Row],[p1]:[p7]])&gt;0,"",(Table5[[#This Row],[p1]]^(2-Table5[[#This Row],[p3]]))+((Table5[[#This Row],[p2]]-Table5[[#This Row],[p4]])/SQRT(Table5[[#This Row],[p5]]))+(EXP(-(Table5[[#This Row],[p6]]/10^Table5[[#This Row],[p7]]))))</f>
        <v>1.632455532033676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13004-8948-4A06-B94C-F9AE7AF5FF56}">
  <dimension ref="A1:M71"/>
  <sheetViews>
    <sheetView tabSelected="1" workbookViewId="0">
      <selection activeCell="N11" sqref="N11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</row>
    <row r="2" spans="1:13" x14ac:dyDescent="0.3">
      <c r="A2">
        <v>0.25283</v>
      </c>
      <c r="B2">
        <v>0.25283</v>
      </c>
      <c r="C2">
        <v>-3.0901999999999998</v>
      </c>
      <c r="D2">
        <v>0.6</v>
      </c>
      <c r="E2">
        <v>1</v>
      </c>
      <c r="F2">
        <v>0</v>
      </c>
      <c r="G2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4.4591015237599247</v>
      </c>
      <c r="H2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3.4936920063375947</v>
      </c>
      <c r="I2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3.2013524646777833</v>
      </c>
      <c r="J2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3.0906279640592227</v>
      </c>
      <c r="K2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3.0429492145704868</v>
      </c>
    </row>
    <row r="3" spans="1:13" x14ac:dyDescent="0.3">
      <c r="A3">
        <v>-3.0901999999999998</v>
      </c>
      <c r="B3">
        <v>0.25283</v>
      </c>
      <c r="C3">
        <v>-3.0901999999999998</v>
      </c>
      <c r="D3">
        <v>0.6</v>
      </c>
      <c r="E3">
        <v>1</v>
      </c>
      <c r="F3">
        <v>0</v>
      </c>
      <c r="G3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25.663975462105114</v>
      </c>
      <c r="H3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7.3008834014333903</v>
      </c>
      <c r="I3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4.4278844871917009</v>
      </c>
      <c r="J3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3.5932268099319615</v>
      </c>
      <c r="K3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3.2716764713426985</v>
      </c>
    </row>
    <row r="4" spans="1:13" x14ac:dyDescent="0.3">
      <c r="A4">
        <v>-3.0901999999999998</v>
      </c>
      <c r="B4">
        <v>-3.0901999999999998</v>
      </c>
      <c r="C4">
        <v>-3.0901999999999998</v>
      </c>
      <c r="D4">
        <v>0.6</v>
      </c>
      <c r="E4">
        <v>1</v>
      </c>
      <c r="F4">
        <v>0</v>
      </c>
      <c r="G4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29.47116685720091</v>
      </c>
      <c r="H4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8.527415423947307</v>
      </c>
      <c r="I4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4.9304833330644398</v>
      </c>
      <c r="J4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3.8219540667041727</v>
      </c>
      <c r="K4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3.3809315772565824</v>
      </c>
      <c r="M4" t="s">
        <v>33</v>
      </c>
    </row>
    <row r="5" spans="1:13" x14ac:dyDescent="0.3">
      <c r="A5">
        <v>-3.0901999999999998</v>
      </c>
      <c r="B5">
        <v>-3.0901999999999998</v>
      </c>
      <c r="C5">
        <v>-3.0901999999999998</v>
      </c>
      <c r="D5">
        <v>0</v>
      </c>
      <c r="E5">
        <v>1</v>
      </c>
      <c r="F5">
        <v>0</v>
      </c>
      <c r="G5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29.47116685720091</v>
      </c>
      <c r="H5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8.527415423947307</v>
      </c>
      <c r="I5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4.9304833330644398</v>
      </c>
      <c r="J5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3.8219540667041727</v>
      </c>
      <c r="K5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3.3809315772565824</v>
      </c>
      <c r="M5" t="s">
        <v>34</v>
      </c>
    </row>
    <row r="6" spans="1:13" x14ac:dyDescent="0.3">
      <c r="A6">
        <v>-3.0901999999999998</v>
      </c>
      <c r="B6">
        <v>-3.0901999999999998</v>
      </c>
      <c r="C6">
        <v>-3.0901999999999998</v>
      </c>
      <c r="D6">
        <v>0</v>
      </c>
      <c r="E6">
        <v>0.4</v>
      </c>
      <c r="F6">
        <v>0</v>
      </c>
      <c r="G6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29.47116685720091</v>
      </c>
      <c r="H6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8.527415423947307</v>
      </c>
      <c r="I6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4.9304833330644398</v>
      </c>
      <c r="J6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3.8219540667041727</v>
      </c>
      <c r="K6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3.3809315772565824</v>
      </c>
      <c r="M6" t="s">
        <v>35</v>
      </c>
    </row>
    <row r="7" spans="1:13" x14ac:dyDescent="0.3">
      <c r="A7">
        <v>-3.0901999999999998</v>
      </c>
      <c r="B7">
        <v>-3.0901999999999998</v>
      </c>
      <c r="C7">
        <v>0.25283</v>
      </c>
      <c r="D7">
        <v>0</v>
      </c>
      <c r="E7">
        <v>0.4</v>
      </c>
      <c r="F7">
        <v>0</v>
      </c>
      <c r="G7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27.589091193854493</v>
      </c>
      <c r="H7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7.8124582793635104</v>
      </c>
      <c r="I7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4.6159211979742558</v>
      </c>
      <c r="J7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3.674059562150557</v>
      </c>
      <c r="K7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3.3091814313393977</v>
      </c>
      <c r="M7" t="s">
        <v>36</v>
      </c>
    </row>
    <row r="8" spans="1:13" x14ac:dyDescent="0.3">
      <c r="A8">
        <v>-3.0901999999999998</v>
      </c>
      <c r="B8">
        <v>-3.0901999999999998</v>
      </c>
      <c r="C8">
        <v>0.25283</v>
      </c>
      <c r="D8">
        <v>0</v>
      </c>
      <c r="E8">
        <v>0.4</v>
      </c>
      <c r="F8">
        <v>0.6</v>
      </c>
      <c r="G8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27.589091193854493</v>
      </c>
      <c r="H8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7.8124582793635104</v>
      </c>
      <c r="I8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4.6159211979742558</v>
      </c>
      <c r="J8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3.674059562150557</v>
      </c>
      <c r="K8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3.3091814313393977</v>
      </c>
    </row>
    <row r="9" spans="1:13" x14ac:dyDescent="0.3">
      <c r="A9">
        <v>3.0901999999999998</v>
      </c>
      <c r="B9">
        <v>0.83948</v>
      </c>
      <c r="C9">
        <v>3.0901999999999998</v>
      </c>
      <c r="D9">
        <v>0.2</v>
      </c>
      <c r="E9">
        <v>0.6</v>
      </c>
      <c r="F9">
        <v>1</v>
      </c>
      <c r="G9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1.7796936900204756</v>
      </c>
      <c r="H9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3.0614608481379051</v>
      </c>
      <c r="I9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5.0151856780554684</v>
      </c>
      <c r="J9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8.2676551837328311</v>
      </c>
      <c r="K9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14.256125387779566</v>
      </c>
    </row>
    <row r="10" spans="1:13" x14ac:dyDescent="0.3">
      <c r="A10">
        <v>3.0901999999999998</v>
      </c>
      <c r="B10">
        <v>0.83948</v>
      </c>
      <c r="C10">
        <v>3.0901999999999998</v>
      </c>
      <c r="D10">
        <v>0.2</v>
      </c>
      <c r="E10">
        <v>0</v>
      </c>
      <c r="F10">
        <v>1</v>
      </c>
      <c r="G10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1.0596936900204756</v>
      </c>
      <c r="H10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1.6214608481379051</v>
      </c>
      <c r="I10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2.135185678055469</v>
      </c>
      <c r="J10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2.5076551837328322</v>
      </c>
      <c r="K10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2.7361253877795666</v>
      </c>
    </row>
    <row r="11" spans="1:13" x14ac:dyDescent="0.3">
      <c r="A11">
        <v>3.0901999999999998</v>
      </c>
      <c r="B11">
        <v>0.83948</v>
      </c>
      <c r="C11">
        <v>3.0901999999999998</v>
      </c>
      <c r="D11">
        <v>0.8</v>
      </c>
      <c r="E11">
        <v>0</v>
      </c>
      <c r="F11">
        <v>1</v>
      </c>
      <c r="G11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1.0596936900204756</v>
      </c>
      <c r="H11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1.6214608481379051</v>
      </c>
      <c r="I11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2.135185678055469</v>
      </c>
      <c r="J11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2.5076551837328322</v>
      </c>
      <c r="K11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2.7361253877795666</v>
      </c>
    </row>
    <row r="12" spans="1:13" x14ac:dyDescent="0.3">
      <c r="A12">
        <v>3.0901999999999998</v>
      </c>
      <c r="B12">
        <v>-0.83948</v>
      </c>
      <c r="C12">
        <v>3.0901999999999998</v>
      </c>
      <c r="D12">
        <v>0.8</v>
      </c>
      <c r="E12">
        <v>0</v>
      </c>
      <c r="F12">
        <v>1</v>
      </c>
      <c r="G12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1.924041912874175</v>
      </c>
      <c r="H12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2.044288911599085</v>
      </c>
      <c r="I12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2.3454410489856161</v>
      </c>
      <c r="J12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2.6126383352123335</v>
      </c>
      <c r="K12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2.7885989060931955</v>
      </c>
    </row>
    <row r="13" spans="1:13" x14ac:dyDescent="0.3">
      <c r="A13">
        <v>3.0901999999999998</v>
      </c>
      <c r="B13">
        <v>-0.83948</v>
      </c>
      <c r="C13">
        <v>3.0901999999999998</v>
      </c>
      <c r="D13">
        <v>0.8</v>
      </c>
      <c r="E13">
        <v>0</v>
      </c>
      <c r="F13">
        <v>0.4</v>
      </c>
      <c r="G13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1.924041912874175</v>
      </c>
      <c r="H13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2.044288911599085</v>
      </c>
      <c r="I13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2.3454410489856161</v>
      </c>
      <c r="J13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2.6126383352123335</v>
      </c>
      <c r="K13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2.7885989060931955</v>
      </c>
    </row>
    <row r="14" spans="1:13" x14ac:dyDescent="0.3">
      <c r="A14">
        <v>-0.25283</v>
      </c>
      <c r="B14">
        <v>-0.83948</v>
      </c>
      <c r="C14">
        <v>3.0901999999999998</v>
      </c>
      <c r="D14">
        <v>0.8</v>
      </c>
      <c r="E14">
        <v>0</v>
      </c>
      <c r="F14">
        <v>0.4</v>
      </c>
      <c r="G14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3.1662134132368833</v>
      </c>
      <c r="H14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2.9657513635690171</v>
      </c>
      <c r="I14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2.9488550151361563</v>
      </c>
      <c r="J14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2.9651631720179275</v>
      </c>
      <c r="K14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2.9801576752842509</v>
      </c>
    </row>
    <row r="15" spans="1:13" x14ac:dyDescent="0.3">
      <c r="A15">
        <v>-0.25283</v>
      </c>
      <c r="B15">
        <v>-0.83948</v>
      </c>
      <c r="C15">
        <v>-0.25283</v>
      </c>
      <c r="D15">
        <v>0.8</v>
      </c>
      <c r="E15">
        <v>0</v>
      </c>
      <c r="F15">
        <v>0.4</v>
      </c>
      <c r="G15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3.8971600984377033</v>
      </c>
      <c r="H15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3.4113094411045819</v>
      </c>
      <c r="I15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3.1971789603480207</v>
      </c>
      <c r="J15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3.0965670295154544</v>
      </c>
      <c r="K15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3.0477894567995785</v>
      </c>
    </row>
    <row r="16" spans="1:13" x14ac:dyDescent="0.3">
      <c r="A16">
        <v>-0.83948</v>
      </c>
      <c r="B16">
        <v>-0.25283</v>
      </c>
      <c r="C16">
        <v>-3.0901999999999998</v>
      </c>
      <c r="D16">
        <v>1</v>
      </c>
      <c r="E16">
        <v>0.4</v>
      </c>
      <c r="F16">
        <v>0.2</v>
      </c>
      <c r="G16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6.7311683507900746</v>
      </c>
      <c r="H16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5.2205080429594775</v>
      </c>
      <c r="I16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5.4793395162160756</v>
      </c>
      <c r="J16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7.1039810169698328</v>
      </c>
      <c r="K16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10.808297245180633</v>
      </c>
    </row>
    <row r="17" spans="1:11" x14ac:dyDescent="0.3">
      <c r="A17">
        <v>-0.83948</v>
      </c>
      <c r="B17">
        <v>-0.25283</v>
      </c>
      <c r="C17">
        <v>-3.0901999999999998</v>
      </c>
      <c r="D17">
        <v>1</v>
      </c>
      <c r="E17">
        <v>1</v>
      </c>
      <c r="F17">
        <v>0.2</v>
      </c>
      <c r="G17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7.4511683507900743</v>
      </c>
      <c r="H17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6.6605080429594778</v>
      </c>
      <c r="I17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8.3593395162160764</v>
      </c>
      <c r="J17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12.863981016969833</v>
      </c>
      <c r="K17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22.328297245180636</v>
      </c>
    </row>
    <row r="18" spans="1:11" x14ac:dyDescent="0.3">
      <c r="A18">
        <v>-0.83948</v>
      </c>
      <c r="B18">
        <v>3.0901999999999998</v>
      </c>
      <c r="C18">
        <v>-3.0901999999999998</v>
      </c>
      <c r="D18">
        <v>1</v>
      </c>
      <c r="E18">
        <v>1</v>
      </c>
      <c r="F18">
        <v>0.2</v>
      </c>
      <c r="G18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6.5297058988201426</v>
      </c>
      <c r="H18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6.0570940768089372</v>
      </c>
      <c r="I18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8.006814679410482</v>
      </c>
      <c r="J18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12.672422247778778</v>
      </c>
      <c r="K18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22.228312486974016</v>
      </c>
    </row>
    <row r="19" spans="1:11" x14ac:dyDescent="0.3">
      <c r="A19">
        <v>-0.83948</v>
      </c>
      <c r="B19">
        <v>3.0901999999999998</v>
      </c>
      <c r="C19">
        <v>-3.0901999999999998</v>
      </c>
      <c r="D19">
        <v>1</v>
      </c>
      <c r="E19">
        <v>1</v>
      </c>
      <c r="F19">
        <v>0.8</v>
      </c>
      <c r="G19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10.129705898820143</v>
      </c>
      <c r="H19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13.257094076808938</v>
      </c>
      <c r="I19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22.406814679410484</v>
      </c>
      <c r="J19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41.472422247778781</v>
      </c>
      <c r="K19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79.828312486974028</v>
      </c>
    </row>
    <row r="20" spans="1:11" x14ac:dyDescent="0.3">
      <c r="A20">
        <v>0.83948</v>
      </c>
      <c r="B20">
        <v>3.0901999999999998</v>
      </c>
      <c r="C20">
        <v>-3.0901999999999998</v>
      </c>
      <c r="D20">
        <v>1</v>
      </c>
      <c r="E20">
        <v>1</v>
      </c>
      <c r="F20">
        <v>0.8</v>
      </c>
      <c r="G20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8.2464781910270837</v>
      </c>
      <c r="H20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12.392745853955239</v>
      </c>
      <c r="I20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21.983986615949306</v>
      </c>
      <c r="J20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41.262166876848632</v>
      </c>
      <c r="K20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79.723329335494526</v>
      </c>
    </row>
    <row r="21" spans="1:11" x14ac:dyDescent="0.3">
      <c r="A21">
        <v>0.83948</v>
      </c>
      <c r="B21">
        <v>3.0901999999999998</v>
      </c>
      <c r="C21">
        <v>-3.0901999999999998</v>
      </c>
      <c r="D21">
        <v>0.4</v>
      </c>
      <c r="E21">
        <v>1</v>
      </c>
      <c r="F21">
        <v>0.8</v>
      </c>
      <c r="G21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5.3664781910270829</v>
      </c>
      <c r="H21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6.632745853955238</v>
      </c>
      <c r="I21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10.463986615949302</v>
      </c>
      <c r="J21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18.222166876848632</v>
      </c>
      <c r="K21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33.643329335494521</v>
      </c>
    </row>
    <row r="22" spans="1:11" x14ac:dyDescent="0.3">
      <c r="A22">
        <v>0.83948</v>
      </c>
      <c r="B22">
        <v>3.0901999999999998</v>
      </c>
      <c r="C22">
        <v>0.25283</v>
      </c>
      <c r="D22">
        <v>0.4</v>
      </c>
      <c r="E22">
        <v>1</v>
      </c>
      <c r="F22">
        <v>0.8</v>
      </c>
      <c r="G22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3.4844025276806652</v>
      </c>
      <c r="H22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5.9177887093714414</v>
      </c>
      <c r="I22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10.149424480859119</v>
      </c>
      <c r="J22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18.074272372295017</v>
      </c>
      <c r="K22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33.571579189577335</v>
      </c>
    </row>
    <row r="23" spans="1:11" x14ac:dyDescent="0.3">
      <c r="A23">
        <v>3.0901999999999998</v>
      </c>
      <c r="B23">
        <v>-0.25283</v>
      </c>
      <c r="C23">
        <v>3.0901999999999998</v>
      </c>
      <c r="D23">
        <v>0.6</v>
      </c>
      <c r="E23">
        <v>0</v>
      </c>
      <c r="F23">
        <v>0.6</v>
      </c>
      <c r="G23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1.5372290088944085</v>
      </c>
      <c r="H23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1.876019074596071</v>
      </c>
      <c r="I23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2.2669110837660784</v>
      </c>
      <c r="J23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2.5746974092627708</v>
      </c>
      <c r="K23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2.7699502546534496</v>
      </c>
    </row>
    <row r="24" spans="1:11" x14ac:dyDescent="0.3">
      <c r="A24">
        <v>3.0901999999999998</v>
      </c>
      <c r="B24">
        <v>-0.25283</v>
      </c>
      <c r="C24">
        <v>3.0901999999999998</v>
      </c>
      <c r="D24">
        <v>0.6</v>
      </c>
      <c r="E24">
        <v>0</v>
      </c>
      <c r="F24">
        <v>0</v>
      </c>
      <c r="G24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1.5372290088944085</v>
      </c>
      <c r="H24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1.876019074596071</v>
      </c>
      <c r="I24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2.2669110837660784</v>
      </c>
      <c r="J24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2.5746974092627708</v>
      </c>
      <c r="K24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2.7699502546534496</v>
      </c>
    </row>
    <row r="25" spans="1:11" x14ac:dyDescent="0.3">
      <c r="A25">
        <v>3.0901999999999998</v>
      </c>
      <c r="B25">
        <v>-0.25283</v>
      </c>
      <c r="C25">
        <v>3.0901999999999998</v>
      </c>
      <c r="D25">
        <v>0</v>
      </c>
      <c r="E25">
        <v>0</v>
      </c>
      <c r="F25">
        <v>0</v>
      </c>
      <c r="G25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1.5372290088944085</v>
      </c>
      <c r="H25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1.876019074596071</v>
      </c>
      <c r="I25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2.2669110837660784</v>
      </c>
      <c r="J25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2.5746974092627708</v>
      </c>
      <c r="K25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2.7699502546534496</v>
      </c>
    </row>
    <row r="26" spans="1:11" x14ac:dyDescent="0.3">
      <c r="A26">
        <v>-0.25283</v>
      </c>
      <c r="B26">
        <v>-0.25283</v>
      </c>
      <c r="C26">
        <v>3.0901999999999998</v>
      </c>
      <c r="D26">
        <v>0</v>
      </c>
      <c r="E26">
        <v>0</v>
      </c>
      <c r="F26">
        <v>0</v>
      </c>
      <c r="G26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2.7794005092571168</v>
      </c>
      <c r="H26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2.7974815265660031</v>
      </c>
      <c r="I26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2.8703250499166186</v>
      </c>
      <c r="J26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2.9272222460683648</v>
      </c>
      <c r="K26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2.9615090238445045</v>
      </c>
    </row>
    <row r="27" spans="1:11" x14ac:dyDescent="0.3">
      <c r="A27">
        <v>-0.25283</v>
      </c>
      <c r="B27">
        <v>3.0901999999999998</v>
      </c>
      <c r="C27">
        <v>3.0901999999999998</v>
      </c>
      <c r="D27">
        <v>0</v>
      </c>
      <c r="E27">
        <v>0</v>
      </c>
      <c r="F27">
        <v>0</v>
      </c>
      <c r="G27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1.8579380572871846</v>
      </c>
      <c r="H27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2.1940675604154629</v>
      </c>
      <c r="I27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2.5178002131110246</v>
      </c>
      <c r="J27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2.7356634768773094</v>
      </c>
      <c r="K27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2.8615242656378879</v>
      </c>
    </row>
    <row r="28" spans="1:11" x14ac:dyDescent="0.3">
      <c r="A28">
        <v>-0.25283</v>
      </c>
      <c r="B28">
        <v>3.0901999999999998</v>
      </c>
      <c r="C28">
        <v>3.0901999999999998</v>
      </c>
      <c r="D28">
        <v>0</v>
      </c>
      <c r="E28">
        <v>0.6</v>
      </c>
      <c r="F28">
        <v>0</v>
      </c>
      <c r="G28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1.8579380572871846</v>
      </c>
      <c r="H28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2.1940675604154629</v>
      </c>
      <c r="I28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2.5178002131110246</v>
      </c>
      <c r="J28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2.7356634768773094</v>
      </c>
      <c r="K28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2.8615242656378879</v>
      </c>
    </row>
    <row r="29" spans="1:11" x14ac:dyDescent="0.3">
      <c r="A29">
        <v>-0.25283</v>
      </c>
      <c r="B29">
        <v>3.0901999999999998</v>
      </c>
      <c r="C29">
        <v>-0.25283</v>
      </c>
      <c r="D29">
        <v>0</v>
      </c>
      <c r="E29">
        <v>0.6</v>
      </c>
      <c r="F29">
        <v>0</v>
      </c>
      <c r="G29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2.5888847424880046</v>
      </c>
      <c r="H29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2.6396256379510277</v>
      </c>
      <c r="I29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2.7661241583228895</v>
      </c>
      <c r="J29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2.8670673343748363</v>
      </c>
      <c r="K29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2.9291560471532154</v>
      </c>
    </row>
    <row r="30" spans="1:11" x14ac:dyDescent="0.3">
      <c r="A30">
        <v>0.25283</v>
      </c>
      <c r="B30">
        <v>-3.0901999999999998</v>
      </c>
      <c r="C30">
        <v>-3.0901999999999998</v>
      </c>
      <c r="D30">
        <v>0</v>
      </c>
      <c r="E30">
        <v>1</v>
      </c>
      <c r="F30">
        <v>0.4</v>
      </c>
      <c r="G30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8.2662929188557204</v>
      </c>
      <c r="H30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4.7202240288515123</v>
      </c>
      <c r="I30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3.7039513105505222</v>
      </c>
      <c r="J30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3.3193552208314339</v>
      </c>
      <c r="K30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3.1522043204843717</v>
      </c>
    </row>
    <row r="31" spans="1:11" x14ac:dyDescent="0.3">
      <c r="A31">
        <v>-3.0901999999999998</v>
      </c>
      <c r="B31">
        <v>-3.0901999999999998</v>
      </c>
      <c r="C31">
        <v>-3.0901999999999998</v>
      </c>
      <c r="D31">
        <v>0</v>
      </c>
      <c r="E31">
        <v>1</v>
      </c>
      <c r="F31">
        <v>0.4</v>
      </c>
      <c r="G31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29.47116685720091</v>
      </c>
      <c r="H31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8.527415423947307</v>
      </c>
      <c r="I31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4.9304833330644398</v>
      </c>
      <c r="J31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3.8219540667041727</v>
      </c>
      <c r="K31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3.3809315772565824</v>
      </c>
    </row>
    <row r="32" spans="1:11" x14ac:dyDescent="0.3">
      <c r="A32">
        <v>-3.0901999999999998</v>
      </c>
      <c r="B32">
        <v>-3.0901999999999998</v>
      </c>
      <c r="C32">
        <v>-3.0901999999999998</v>
      </c>
      <c r="D32">
        <v>0</v>
      </c>
      <c r="E32">
        <v>1</v>
      </c>
      <c r="F32">
        <v>1</v>
      </c>
      <c r="G32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29.47116685720091</v>
      </c>
      <c r="H32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8.527415423947307</v>
      </c>
      <c r="I32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4.9304833330644398</v>
      </c>
      <c r="J32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3.8219540667041727</v>
      </c>
      <c r="K32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3.3809315772565824</v>
      </c>
    </row>
    <row r="33" spans="1:11" x14ac:dyDescent="0.3">
      <c r="A33">
        <v>-3.0901999999999998</v>
      </c>
      <c r="B33">
        <v>-3.0901999999999998</v>
      </c>
      <c r="C33">
        <v>-3.0901999999999998</v>
      </c>
      <c r="D33">
        <v>0.6</v>
      </c>
      <c r="E33">
        <v>1</v>
      </c>
      <c r="F33">
        <v>1</v>
      </c>
      <c r="G33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33.071166857200907</v>
      </c>
      <c r="H33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15.727415423947306</v>
      </c>
      <c r="I33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19.330483333064439</v>
      </c>
      <c r="J33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32.62195406670417</v>
      </c>
      <c r="K33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60.980931577256577</v>
      </c>
    </row>
    <row r="34" spans="1:11" x14ac:dyDescent="0.3">
      <c r="A34">
        <v>-3.0901999999999998</v>
      </c>
      <c r="B34">
        <v>0.25283</v>
      </c>
      <c r="C34">
        <v>-3.0901999999999998</v>
      </c>
      <c r="D34">
        <v>0.6</v>
      </c>
      <c r="E34">
        <v>1</v>
      </c>
      <c r="F34">
        <v>1</v>
      </c>
      <c r="G34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29.263975462105115</v>
      </c>
      <c r="H34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14.50088340143339</v>
      </c>
      <c r="I34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18.827884487191699</v>
      </c>
      <c r="J34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32.39322680993196</v>
      </c>
      <c r="K34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60.871676471342695</v>
      </c>
    </row>
    <row r="35" spans="1:11" x14ac:dyDescent="0.3">
      <c r="A35">
        <v>-3.0901999999999998</v>
      </c>
      <c r="B35">
        <v>0.25283</v>
      </c>
      <c r="C35">
        <v>-3.0901999999999998</v>
      </c>
      <c r="D35">
        <v>0.6</v>
      </c>
      <c r="E35">
        <v>0.4</v>
      </c>
      <c r="F35">
        <v>1</v>
      </c>
      <c r="G35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27.103975462105115</v>
      </c>
      <c r="H35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10.180883401433391</v>
      </c>
      <c r="I35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10.187884487191701</v>
      </c>
      <c r="J35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15.113226809931961</v>
      </c>
      <c r="K35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26.311676471342697</v>
      </c>
    </row>
    <row r="36" spans="1:11" x14ac:dyDescent="0.3">
      <c r="A36">
        <v>-3.0901999999999998</v>
      </c>
      <c r="B36">
        <v>0.25283</v>
      </c>
      <c r="C36">
        <v>0.25283</v>
      </c>
      <c r="D36">
        <v>0.6</v>
      </c>
      <c r="E36">
        <v>0.4</v>
      </c>
      <c r="F36">
        <v>1</v>
      </c>
      <c r="G36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25.221899798758699</v>
      </c>
      <c r="H36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9.4659262568495919</v>
      </c>
      <c r="I36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9.8733223521015177</v>
      </c>
      <c r="J36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14.965332305378345</v>
      </c>
      <c r="K36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26.239926325425511</v>
      </c>
    </row>
    <row r="37" spans="1:11" x14ac:dyDescent="0.3">
      <c r="A37">
        <v>3.0901999999999998</v>
      </c>
      <c r="B37">
        <v>-3.0901999999999998</v>
      </c>
      <c r="C37">
        <v>0.25283</v>
      </c>
      <c r="D37">
        <v>0.4</v>
      </c>
      <c r="E37">
        <v>0.6</v>
      </c>
      <c r="F37">
        <v>0.4</v>
      </c>
      <c r="G37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6.2291102178487776</v>
      </c>
      <c r="H37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4.4893083728404735</v>
      </c>
      <c r="I37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5.2164744014092239</v>
      </c>
      <c r="J37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7.4901539019080783</v>
      </c>
      <c r="K37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12.136500470631351</v>
      </c>
    </row>
    <row r="38" spans="1:11" x14ac:dyDescent="0.3">
      <c r="A38">
        <v>3.0901999999999998</v>
      </c>
      <c r="B38">
        <v>-3.0901999999999998</v>
      </c>
      <c r="C38">
        <v>0.25283</v>
      </c>
      <c r="D38">
        <v>0.4</v>
      </c>
      <c r="E38">
        <v>0.6</v>
      </c>
      <c r="F38">
        <v>1</v>
      </c>
      <c r="G38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7.0931102178487766</v>
      </c>
      <c r="H38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6.2173083728404732</v>
      </c>
      <c r="I38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8.6724744014092234</v>
      </c>
      <c r="J38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14.402153901908077</v>
      </c>
      <c r="K38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25.960500470631349</v>
      </c>
    </row>
    <row r="39" spans="1:11" x14ac:dyDescent="0.3">
      <c r="A39">
        <v>3.0901999999999998</v>
      </c>
      <c r="B39">
        <v>-3.0901999999999998</v>
      </c>
      <c r="C39">
        <v>0.25283</v>
      </c>
      <c r="D39">
        <v>0.4</v>
      </c>
      <c r="E39">
        <v>0</v>
      </c>
      <c r="F39">
        <v>1</v>
      </c>
      <c r="G39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5.6531102178487771</v>
      </c>
      <c r="H39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3.3373083728404733</v>
      </c>
      <c r="I39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2.9124744014092232</v>
      </c>
      <c r="J39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2.8821539019080773</v>
      </c>
      <c r="K39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2.9205004706313491</v>
      </c>
    </row>
    <row r="40" spans="1:11" x14ac:dyDescent="0.3">
      <c r="A40">
        <v>3.0901999999999998</v>
      </c>
      <c r="B40">
        <v>-3.0901999999999998</v>
      </c>
      <c r="C40">
        <v>-3.0901999999999998</v>
      </c>
      <c r="D40">
        <v>0.4</v>
      </c>
      <c r="E40">
        <v>0</v>
      </c>
      <c r="F40">
        <v>1</v>
      </c>
      <c r="G40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7.5351858811951953</v>
      </c>
      <c r="H40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4.0522655174242708</v>
      </c>
      <c r="I40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3.2270365364994076</v>
      </c>
      <c r="J40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3.030048406461693</v>
      </c>
      <c r="K40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2.9922506165485343</v>
      </c>
    </row>
    <row r="41" spans="1:11" x14ac:dyDescent="0.3">
      <c r="A41">
        <v>-0.25283</v>
      </c>
      <c r="B41">
        <v>-3.0901999999999998</v>
      </c>
      <c r="C41">
        <v>-3.0901999999999998</v>
      </c>
      <c r="D41">
        <v>0.4</v>
      </c>
      <c r="E41">
        <v>0</v>
      </c>
      <c r="F41">
        <v>1</v>
      </c>
      <c r="G41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8.7773573815579038</v>
      </c>
      <c r="H41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4.9737279693942025</v>
      </c>
      <c r="I41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3.8304505026499482</v>
      </c>
      <c r="J41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3.382573243267287</v>
      </c>
      <c r="K41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3.1838093857395897</v>
      </c>
    </row>
    <row r="42" spans="1:11" x14ac:dyDescent="0.3">
      <c r="A42">
        <v>-0.25283</v>
      </c>
      <c r="B42">
        <v>-3.0901999999999998</v>
      </c>
      <c r="C42">
        <v>-3.0901999999999998</v>
      </c>
      <c r="D42">
        <v>1</v>
      </c>
      <c r="E42">
        <v>0</v>
      </c>
      <c r="F42">
        <v>1</v>
      </c>
      <c r="G42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8.7773573815579038</v>
      </c>
      <c r="H42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4.9737279693942025</v>
      </c>
      <c r="I42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3.8304505026499482</v>
      </c>
      <c r="J42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3.382573243267287</v>
      </c>
      <c r="K42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3.1838093857395897</v>
      </c>
    </row>
    <row r="43" spans="1:11" x14ac:dyDescent="0.3">
      <c r="A43">
        <v>-0.25283</v>
      </c>
      <c r="B43">
        <v>0.25283</v>
      </c>
      <c r="C43">
        <v>-3.0901999999999998</v>
      </c>
      <c r="D43">
        <v>1</v>
      </c>
      <c r="E43">
        <v>0</v>
      </c>
      <c r="F43">
        <v>1</v>
      </c>
      <c r="G43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4.9701659864621073</v>
      </c>
      <c r="H43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3.7471959468802849</v>
      </c>
      <c r="I43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3.3278516567772094</v>
      </c>
      <c r="J43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3.1538459864950759</v>
      </c>
      <c r="K43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3.0745542798257057</v>
      </c>
    </row>
    <row r="44" spans="1:11" x14ac:dyDescent="0.3">
      <c r="A44">
        <v>0.83948</v>
      </c>
      <c r="B44">
        <v>3.0901999999999998</v>
      </c>
      <c r="C44">
        <v>-0.83948</v>
      </c>
      <c r="D44">
        <v>1</v>
      </c>
      <c r="E44">
        <v>0.4</v>
      </c>
      <c r="F44">
        <v>0</v>
      </c>
      <c r="G44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1.968126102092794</v>
      </c>
      <c r="H44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2.2692256760589573</v>
      </c>
      <c r="I44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2.5627349501657699</v>
      </c>
      <c r="J44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2.760348931859129</v>
      </c>
      <c r="K44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2.8744756310127162</v>
      </c>
    </row>
    <row r="45" spans="1:11" x14ac:dyDescent="0.3">
      <c r="A45">
        <v>0.83948</v>
      </c>
      <c r="B45">
        <v>3.0901999999999998</v>
      </c>
      <c r="C45">
        <v>-0.83948</v>
      </c>
      <c r="D45">
        <v>1</v>
      </c>
      <c r="E45">
        <v>1</v>
      </c>
      <c r="F45">
        <v>0</v>
      </c>
      <c r="G45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1.968126102092794</v>
      </c>
      <c r="H45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2.2692256760589573</v>
      </c>
      <c r="I45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2.5627349501657699</v>
      </c>
      <c r="J45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2.760348931859129</v>
      </c>
      <c r="K45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2.8744756310127162</v>
      </c>
    </row>
    <row r="46" spans="1:11" x14ac:dyDescent="0.3">
      <c r="A46">
        <v>0.83948</v>
      </c>
      <c r="B46">
        <v>3.0901999999999998</v>
      </c>
      <c r="C46">
        <v>0.83948</v>
      </c>
      <c r="D46">
        <v>1</v>
      </c>
      <c r="E46">
        <v>1</v>
      </c>
      <c r="F46">
        <v>0</v>
      </c>
      <c r="G46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1.4011403677060792</v>
      </c>
      <c r="H46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1.9884851463220632</v>
      </c>
      <c r="I46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2.4227074677726939</v>
      </c>
      <c r="J46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2.690377999178351</v>
      </c>
      <c r="K46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2.839495514509434</v>
      </c>
    </row>
    <row r="47" spans="1:11" x14ac:dyDescent="0.3">
      <c r="A47">
        <v>-0.83948</v>
      </c>
      <c r="B47">
        <v>3.0901999999999998</v>
      </c>
      <c r="C47">
        <v>0.83948</v>
      </c>
      <c r="D47">
        <v>1</v>
      </c>
      <c r="E47">
        <v>1</v>
      </c>
      <c r="F47">
        <v>0</v>
      </c>
      <c r="G47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3.28436807549914</v>
      </c>
      <c r="H47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2.8528333691757624</v>
      </c>
      <c r="I47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2.8455355312338737</v>
      </c>
      <c r="J47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2.9006333701084981</v>
      </c>
      <c r="K47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2.9444786659889353</v>
      </c>
    </row>
    <row r="48" spans="1:11" x14ac:dyDescent="0.3">
      <c r="A48">
        <v>-0.83948</v>
      </c>
      <c r="B48">
        <v>-0.25283</v>
      </c>
      <c r="C48">
        <v>0.83948</v>
      </c>
      <c r="D48">
        <v>1</v>
      </c>
      <c r="E48">
        <v>1</v>
      </c>
      <c r="F48">
        <v>0</v>
      </c>
      <c r="G48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4.2058305274690717</v>
      </c>
      <c r="H48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3.4562473353263026</v>
      </c>
      <c r="I48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3.1980603680394677</v>
      </c>
      <c r="J48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3.0921921392995535</v>
      </c>
      <c r="K48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3.0444634241955524</v>
      </c>
    </row>
    <row r="49" spans="1:11" x14ac:dyDescent="0.3">
      <c r="A49">
        <v>-0.83948</v>
      </c>
      <c r="B49">
        <v>-0.25283</v>
      </c>
      <c r="C49">
        <v>0.83948</v>
      </c>
      <c r="D49">
        <v>0.4</v>
      </c>
      <c r="E49">
        <v>1</v>
      </c>
      <c r="F49">
        <v>0</v>
      </c>
      <c r="G49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4.2058305274690717</v>
      </c>
      <c r="H49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3.4562473353263026</v>
      </c>
      <c r="I49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3.1980603680394677</v>
      </c>
      <c r="J49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3.0921921392995535</v>
      </c>
      <c r="K49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3.0444634241955524</v>
      </c>
    </row>
    <row r="50" spans="1:11" x14ac:dyDescent="0.3">
      <c r="A50">
        <v>-0.83948</v>
      </c>
      <c r="B50">
        <v>-0.25283</v>
      </c>
      <c r="C50">
        <v>0.83948</v>
      </c>
      <c r="D50">
        <v>0.4</v>
      </c>
      <c r="E50">
        <v>1</v>
      </c>
      <c r="F50">
        <v>0.6</v>
      </c>
      <c r="G50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5.6458305274690712</v>
      </c>
      <c r="H50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6.336247335326302</v>
      </c>
      <c r="I50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8.958060368039467</v>
      </c>
      <c r="J50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14.612192139299554</v>
      </c>
      <c r="K50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26.084463424195551</v>
      </c>
    </row>
    <row r="51" spans="1:11" x14ac:dyDescent="0.3">
      <c r="A51">
        <v>-0.25283</v>
      </c>
      <c r="B51">
        <v>-0.25283</v>
      </c>
      <c r="C51">
        <v>3.0901999999999998</v>
      </c>
      <c r="D51">
        <v>1</v>
      </c>
      <c r="E51">
        <v>1</v>
      </c>
      <c r="F51">
        <v>1</v>
      </c>
      <c r="G51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8.7794005092571172</v>
      </c>
      <c r="H51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14.797481526566003</v>
      </c>
      <c r="I51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26.87032504991662</v>
      </c>
      <c r="J51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50.927222246068368</v>
      </c>
      <c r="K51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98.961509023844499</v>
      </c>
    </row>
    <row r="52" spans="1:11" x14ac:dyDescent="0.3">
      <c r="A52">
        <v>-0.25283</v>
      </c>
      <c r="B52">
        <v>-0.25283</v>
      </c>
      <c r="C52">
        <v>3.0901999999999998</v>
      </c>
      <c r="D52">
        <v>0.4</v>
      </c>
      <c r="E52">
        <v>1</v>
      </c>
      <c r="F52">
        <v>1</v>
      </c>
      <c r="G52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5.1794005092571176</v>
      </c>
      <c r="H52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7.5974815265660034</v>
      </c>
      <c r="I52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12.470325049916621</v>
      </c>
      <c r="J52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22.127222246068367</v>
      </c>
      <c r="K52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41.361509023844512</v>
      </c>
    </row>
    <row r="53" spans="1:11" x14ac:dyDescent="0.3">
      <c r="A53">
        <v>3.0901999999999998</v>
      </c>
      <c r="B53">
        <v>-0.25283</v>
      </c>
      <c r="C53">
        <v>3.0901999999999998</v>
      </c>
      <c r="D53">
        <v>0.4</v>
      </c>
      <c r="E53">
        <v>1</v>
      </c>
      <c r="F53">
        <v>1</v>
      </c>
      <c r="G53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3.9372290088944091</v>
      </c>
      <c r="H53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6.6760190745960717</v>
      </c>
      <c r="I53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11.86691108376608</v>
      </c>
      <c r="J53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21.774697409262775</v>
      </c>
      <c r="K53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41.169950254653457</v>
      </c>
    </row>
    <row r="54" spans="1:11" x14ac:dyDescent="0.3">
      <c r="A54">
        <v>3.0901999999999998</v>
      </c>
      <c r="B54">
        <v>3.0901999999999998</v>
      </c>
      <c r="C54">
        <v>3.0901999999999998</v>
      </c>
      <c r="D54">
        <v>0.4</v>
      </c>
      <c r="E54">
        <v>1</v>
      </c>
      <c r="F54">
        <v>1</v>
      </c>
      <c r="G54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3.0157665569244765</v>
      </c>
      <c r="H54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6.072605108445531</v>
      </c>
      <c r="I54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11.514386246960486</v>
      </c>
      <c r="J54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21.583138640071716</v>
      </c>
      <c r="K54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41.069965496446841</v>
      </c>
    </row>
    <row r="55" spans="1:11" x14ac:dyDescent="0.3">
      <c r="A55">
        <v>3.0901999999999998</v>
      </c>
      <c r="B55">
        <v>3.0901999999999998</v>
      </c>
      <c r="C55">
        <v>3.0901999999999998</v>
      </c>
      <c r="D55">
        <v>0.4</v>
      </c>
      <c r="E55">
        <v>0.4</v>
      </c>
      <c r="F55">
        <v>1</v>
      </c>
      <c r="G55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1.5757665569244765</v>
      </c>
      <c r="H55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3.1926051084455311</v>
      </c>
      <c r="I55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5.7543862469604852</v>
      </c>
      <c r="J55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10.063138640071717</v>
      </c>
      <c r="K55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18.029965496446835</v>
      </c>
    </row>
    <row r="56" spans="1:11" x14ac:dyDescent="0.3">
      <c r="A56">
        <v>3.0901999999999998</v>
      </c>
      <c r="B56">
        <v>3.0901999999999998</v>
      </c>
      <c r="C56">
        <v>-0.25283</v>
      </c>
      <c r="D56">
        <v>0.4</v>
      </c>
      <c r="E56">
        <v>0.4</v>
      </c>
      <c r="F56">
        <v>1</v>
      </c>
      <c r="G56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2.306713242125296</v>
      </c>
      <c r="H56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3.6381631859810959</v>
      </c>
      <c r="I56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6.0027101921723496</v>
      </c>
      <c r="J56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10.194542497569245</v>
      </c>
      <c r="K56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18.097597277962162</v>
      </c>
    </row>
    <row r="57" spans="1:11" x14ac:dyDescent="0.3">
      <c r="A57">
        <v>3.0901999999999998</v>
      </c>
      <c r="B57">
        <v>3.0901999999999998</v>
      </c>
      <c r="C57">
        <v>-0.25283</v>
      </c>
      <c r="D57">
        <v>0.4</v>
      </c>
      <c r="E57">
        <v>0.4</v>
      </c>
      <c r="F57">
        <v>0.4</v>
      </c>
      <c r="G57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1.7307132421252962</v>
      </c>
      <c r="H57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2.4861631859810958</v>
      </c>
      <c r="I57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3.6987101921723493</v>
      </c>
      <c r="J57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5.5865424975692433</v>
      </c>
      <c r="K57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8.881597277962161</v>
      </c>
    </row>
    <row r="58" spans="1:11" x14ac:dyDescent="0.3">
      <c r="A58">
        <v>3.0901999999999998</v>
      </c>
      <c r="B58">
        <v>0.25283</v>
      </c>
      <c r="C58">
        <v>-0.83948</v>
      </c>
      <c r="D58">
        <v>0</v>
      </c>
      <c r="E58">
        <v>0.6</v>
      </c>
      <c r="F58">
        <v>0.6</v>
      </c>
      <c r="G58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2.2496423971651112</v>
      </c>
      <c r="H58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2.3022133170140728</v>
      </c>
      <c r="I58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2.5031860248431363</v>
      </c>
      <c r="J58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2.6995032046999814</v>
      </c>
      <c r="K58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2.8341418061528536</v>
      </c>
    </row>
    <row r="59" spans="1:11" x14ac:dyDescent="0.3">
      <c r="A59">
        <v>3.0901999999999998</v>
      </c>
      <c r="B59">
        <v>-3.0901999999999998</v>
      </c>
      <c r="C59">
        <v>-0.83948</v>
      </c>
      <c r="D59">
        <v>0</v>
      </c>
      <c r="E59">
        <v>0.6</v>
      </c>
      <c r="F59">
        <v>0.6</v>
      </c>
      <c r="G59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6.0568337922609068</v>
      </c>
      <c r="H59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3.5287453395279904</v>
      </c>
      <c r="I59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3.0057848707158752</v>
      </c>
      <c r="J59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2.928230461472193</v>
      </c>
      <c r="K59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2.9433969120667376</v>
      </c>
    </row>
    <row r="60" spans="1:11" x14ac:dyDescent="0.3">
      <c r="A60">
        <v>3.0901999999999998</v>
      </c>
      <c r="B60">
        <v>-3.0901999999999998</v>
      </c>
      <c r="C60">
        <v>-0.83948</v>
      </c>
      <c r="D60">
        <v>0</v>
      </c>
      <c r="E60">
        <v>0.6</v>
      </c>
      <c r="F60">
        <v>0</v>
      </c>
      <c r="G60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6.0568337922609068</v>
      </c>
      <c r="H60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3.5287453395279904</v>
      </c>
      <c r="I60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3.0057848707158752</v>
      </c>
      <c r="J60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2.928230461472193</v>
      </c>
      <c r="K60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2.9433969120667376</v>
      </c>
    </row>
    <row r="61" spans="1:11" x14ac:dyDescent="0.3">
      <c r="A61">
        <v>3.0901999999999998</v>
      </c>
      <c r="B61">
        <v>-3.0901999999999998</v>
      </c>
      <c r="C61">
        <v>0.83948</v>
      </c>
      <c r="D61">
        <v>0</v>
      </c>
      <c r="E61">
        <v>0.6</v>
      </c>
      <c r="F61">
        <v>0</v>
      </c>
      <c r="G61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5.4898480578741919</v>
      </c>
      <c r="H61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3.2480048097910963</v>
      </c>
      <c r="I61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2.8657573883227991</v>
      </c>
      <c r="J61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2.858259528791415</v>
      </c>
      <c r="K61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2.9084167955634554</v>
      </c>
    </row>
    <row r="62" spans="1:11" x14ac:dyDescent="0.3">
      <c r="A62">
        <v>3.0901999999999998</v>
      </c>
      <c r="B62">
        <v>-3.0901999999999998</v>
      </c>
      <c r="C62">
        <v>0.83948</v>
      </c>
      <c r="D62">
        <v>0</v>
      </c>
      <c r="E62">
        <v>0</v>
      </c>
      <c r="F62">
        <v>0</v>
      </c>
      <c r="G62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5.4898480578741919</v>
      </c>
      <c r="H62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3.2480048097910963</v>
      </c>
      <c r="I62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2.8657573883227991</v>
      </c>
      <c r="J62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2.858259528791415</v>
      </c>
      <c r="K62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2.9084167955634554</v>
      </c>
    </row>
    <row r="63" spans="1:11" x14ac:dyDescent="0.3">
      <c r="A63">
        <v>-0.25283</v>
      </c>
      <c r="B63">
        <v>-3.0901999999999998</v>
      </c>
      <c r="C63">
        <v>0.83948</v>
      </c>
      <c r="D63">
        <v>0</v>
      </c>
      <c r="E63">
        <v>0</v>
      </c>
      <c r="F63">
        <v>0</v>
      </c>
      <c r="G63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6.7320195582369005</v>
      </c>
      <c r="H63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4.169467261761028</v>
      </c>
      <c r="I63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3.4691713544733398</v>
      </c>
      <c r="J63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3.210784365597009</v>
      </c>
      <c r="K63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3.0999755647545109</v>
      </c>
    </row>
    <row r="64" spans="1:11" x14ac:dyDescent="0.3">
      <c r="A64">
        <v>-0.25283</v>
      </c>
      <c r="B64">
        <v>-3.0901999999999998</v>
      </c>
      <c r="C64">
        <v>0.83948</v>
      </c>
      <c r="D64">
        <v>0.6</v>
      </c>
      <c r="E64">
        <v>0</v>
      </c>
      <c r="F64">
        <v>0</v>
      </c>
      <c r="G64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6.7320195582369005</v>
      </c>
      <c r="H64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4.169467261761028</v>
      </c>
      <c r="I64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3.4691713544733398</v>
      </c>
      <c r="J64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3.210784365597009</v>
      </c>
      <c r="K64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3.0999755647545109</v>
      </c>
    </row>
    <row r="65" spans="1:11" x14ac:dyDescent="0.3">
      <c r="A65">
        <v>0.25283</v>
      </c>
      <c r="B65">
        <v>0.83948</v>
      </c>
      <c r="C65">
        <v>3.0901999999999998</v>
      </c>
      <c r="D65">
        <v>1</v>
      </c>
      <c r="E65">
        <v>0.6</v>
      </c>
      <c r="F65">
        <v>0</v>
      </c>
      <c r="G65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1.7908007276810012</v>
      </c>
      <c r="H65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2.2894193595651466</v>
      </c>
      <c r="I65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2.6121004521065836</v>
      </c>
      <c r="J65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2.7969619981025731</v>
      </c>
      <c r="K65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2.8960790917154036</v>
      </c>
    </row>
    <row r="66" spans="1:11" x14ac:dyDescent="0.3">
      <c r="A66">
        <v>-3.0901999999999998</v>
      </c>
      <c r="B66">
        <v>0.83948</v>
      </c>
      <c r="C66">
        <v>3.0901999999999998</v>
      </c>
      <c r="D66">
        <v>1</v>
      </c>
      <c r="E66">
        <v>0.6</v>
      </c>
      <c r="F66">
        <v>0</v>
      </c>
      <c r="G66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22.995674666026193</v>
      </c>
      <c r="H66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6.0966107546609427</v>
      </c>
      <c r="I66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3.8386324746205016</v>
      </c>
      <c r="J66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3.2995608439753119</v>
      </c>
      <c r="K66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3.1248063484876152</v>
      </c>
    </row>
    <row r="67" spans="1:11" x14ac:dyDescent="0.3">
      <c r="A67">
        <v>-3.0901999999999998</v>
      </c>
      <c r="B67">
        <v>0.83948</v>
      </c>
      <c r="C67">
        <v>3.0901999999999998</v>
      </c>
      <c r="D67">
        <v>1</v>
      </c>
      <c r="E67">
        <v>0</v>
      </c>
      <c r="F67">
        <v>0</v>
      </c>
      <c r="G67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22.995674666026193</v>
      </c>
      <c r="H67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6.0966107546609427</v>
      </c>
      <c r="I67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3.8386324746205016</v>
      </c>
      <c r="J67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3.2995608439753119</v>
      </c>
      <c r="K67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3.1248063484876152</v>
      </c>
    </row>
    <row r="68" spans="1:11" x14ac:dyDescent="0.3">
      <c r="A68">
        <v>-3.0901999999999998</v>
      </c>
      <c r="B68">
        <v>0.83948</v>
      </c>
      <c r="C68">
        <v>3.0901999999999998</v>
      </c>
      <c r="D68">
        <v>1</v>
      </c>
      <c r="E68">
        <v>0</v>
      </c>
      <c r="F68">
        <v>0.6</v>
      </c>
      <c r="G68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22.995674666026193</v>
      </c>
      <c r="H68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6.0966107546609427</v>
      </c>
      <c r="I68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3.8386324746205016</v>
      </c>
      <c r="J68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3.2995608439753119</v>
      </c>
      <c r="K68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3.1248063484876152</v>
      </c>
    </row>
    <row r="69" spans="1:11" x14ac:dyDescent="0.3">
      <c r="A69">
        <v>-3.0901999999999998</v>
      </c>
      <c r="B69">
        <v>0.83948</v>
      </c>
      <c r="C69">
        <v>-0.25283</v>
      </c>
      <c r="D69">
        <v>1</v>
      </c>
      <c r="E69">
        <v>0</v>
      </c>
      <c r="F69">
        <v>0.6</v>
      </c>
      <c r="G69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23.726621351227013</v>
      </c>
      <c r="H69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6.5421688321965075</v>
      </c>
      <c r="I69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4.086956419832366</v>
      </c>
      <c r="J69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3.4309647014728388</v>
      </c>
      <c r="K69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3.1924381300029427</v>
      </c>
    </row>
    <row r="70" spans="1:11" x14ac:dyDescent="0.3">
      <c r="A70">
        <v>-3.0901999999999998</v>
      </c>
      <c r="B70">
        <v>0.83948</v>
      </c>
      <c r="C70">
        <v>-0.25283</v>
      </c>
      <c r="D70">
        <v>0.4</v>
      </c>
      <c r="E70">
        <v>0</v>
      </c>
      <c r="F70">
        <v>0.6</v>
      </c>
      <c r="G70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23.726621351227013</v>
      </c>
      <c r="H70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6.5421688321965075</v>
      </c>
      <c r="I70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4.086956419832366</v>
      </c>
      <c r="J70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3.4309647014728388</v>
      </c>
      <c r="K70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3.1924381300029427</v>
      </c>
    </row>
    <row r="71" spans="1:11" x14ac:dyDescent="0.3">
      <c r="A71">
        <v>-3.0901999999999998</v>
      </c>
      <c r="B71">
        <v>-0.83948</v>
      </c>
      <c r="C71">
        <v>-0.25283</v>
      </c>
      <c r="D71">
        <v>0.4</v>
      </c>
      <c r="E71">
        <v>0</v>
      </c>
      <c r="F71">
        <v>0.6</v>
      </c>
      <c r="G71" s="2">
        <f>IF(COUNTBLANK(Table6[[#This Row],[P1]:[P6]])&gt;0,"",EXP(-Table6[[#This Row],[P1]]/Table6[[#Headers],[1]])+EXP(-Table6[[#This Row],[P2]]/2/Table6[[#Headers],[1]])+EXP(-Table6[[#This Row],[P3]]/3/Table6[[#Headers],[1]])+((Table6[[#This Row],[P4]]*1)*(Table6[[#This Row],[P5]]*2)*(Table6[[#This Row],[P6]]*3))*Table6[[#Headers],[1]])</f>
        <v>24.590969574080709</v>
      </c>
      <c r="H71" s="2">
        <f>IF(COUNTBLANK(Table6[[#This Row],[P1]:[P6]])&gt;0,"",EXP(-Table6[[#This Row],[P1]]/Table6[[#Headers],[2]])+EXP(-Table6[[#This Row],[P2]]/2/Table6[[#Headers],[2]])+EXP(-Table6[[#This Row],[P3]]/3/Table6[[#Headers],[2]])+((Table6[[#This Row],[P4]]*1)*(Table6[[#This Row],[P5]]*2)*(Table6[[#This Row],[P6]]*3))*Table6[[#Headers],[2]])</f>
        <v>6.9649968956576878</v>
      </c>
      <c r="I71" s="2">
        <f>IF(COUNTBLANK(Table6[[#This Row],[P1]:[P6]])&gt;0,"",EXP(-Table6[[#This Row],[P1]]/Table6[[#Headers],[4]])+EXP(-Table6[[#This Row],[P2]]/2/Table6[[#Headers],[4]])+EXP(-Table6[[#This Row],[P3]]/3/Table6[[#Headers],[4]])+((Table6[[#This Row],[P4]]*1)*(Table6[[#This Row],[P5]]*2)*(Table6[[#This Row],[P6]]*3))*Table6[[#Headers],[4]])</f>
        <v>4.2972117907625131</v>
      </c>
      <c r="J71" s="2">
        <f>IF(COUNTBLANK(Table6[[#This Row],[P1]:[P6]])&gt;0,"",EXP(-Table6[[#This Row],[P1]]/Table6[[#Headers],[8]])+EXP(-Table6[[#This Row],[P2]]/2/Table6[[#Headers],[8]])+EXP(-Table6[[#This Row],[P3]]/3/Table6[[#Headers],[8]])+((Table6[[#This Row],[P4]]*1)*(Table6[[#This Row],[P5]]*2)*(Table6[[#This Row],[P6]]*3))*Table6[[#Headers],[8]])</f>
        <v>3.53594785295234</v>
      </c>
      <c r="K71" s="2">
        <f>IF(COUNTBLANK(Table6[[#This Row],[P1]:[P6]])&gt;0,"",EXP(-Table6[[#This Row],[P1]]/Table6[[#Headers],[16]])+EXP(-Table6[[#This Row],[P2]]/2/Table6[[#Headers],[16]])+EXP(-Table6[[#This Row],[P3]]/3/Table6[[#Headers],[16]])+((Table6[[#This Row],[P4]]*1)*(Table6[[#This Row],[P5]]*2)*(Table6[[#This Row],[P6]]*3))*Table6[[#Headers],[16]])</f>
        <v>3.2449116483165712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Example1</vt:lpstr>
      <vt:lpstr>Example2</vt:lpstr>
      <vt:lpstr>Example3</vt:lpstr>
      <vt:lpstr>Example4</vt:lpstr>
      <vt:lpstr>Example6_SpCase</vt:lpstr>
      <vt:lpstr>Example7_TimeSeries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yogesh khare</dc:creator>
  <cp:lastModifiedBy>yogesh khare</cp:lastModifiedBy>
  <dcterms:created xsi:type="dcterms:W3CDTF">2015-06-05T18:17:20Z</dcterms:created>
  <dcterms:modified xsi:type="dcterms:W3CDTF">2022-03-11T21:10:19Z</dcterms:modified>
</cp:coreProperties>
</file>